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Разные РАБОЧИЕ ГРУППЫ\Отраслевая группа\ОТРАСЛЕВАЯ ГРУППА 2022\1  Заседание Отрасл группы_20.04.2022\2  Материалы на ОГ 20.04.2022\"/>
    </mc:Choice>
  </mc:AlternateContent>
  <bookViews>
    <workbookView xWindow="0" yWindow="0" windowWidth="19200" windowHeight="12180" firstSheet="1" activeTab="2"/>
  </bookViews>
  <sheets>
    <sheet name="высшее_горная промышленность" sheetId="1" r:id="rId1"/>
    <sheet name="среднее_горная промышленность" sheetId="2" r:id="rId2"/>
    <sheet name="курсы_горная промышленность" sheetId="3" r:id="rId3"/>
  </sheets>
  <definedNames>
    <definedName name="_xlnm.Print_Titles" localSheetId="0">'высшее_горная промышленность'!$5:$7</definedName>
    <definedName name="_xlnm.Print_Titles" localSheetId="2">'курсы_горная промышленность'!$5:$7</definedName>
    <definedName name="_xlnm.Print_Titles" localSheetId="1">'среднее_горная промышленность'!$5:$7</definedName>
  </definedNames>
  <calcPr calcId="152511"/>
</workbook>
</file>

<file path=xl/calcChain.xml><?xml version="1.0" encoding="utf-8"?>
<calcChain xmlns="http://schemas.openxmlformats.org/spreadsheetml/2006/main">
  <c r="C43" i="3" l="1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C46" i="3"/>
  <c r="D46" i="3"/>
  <c r="E46" i="3"/>
  <c r="F46" i="3"/>
  <c r="F47" i="3" s="1"/>
  <c r="G46" i="3"/>
  <c r="H46" i="3"/>
  <c r="I46" i="3"/>
  <c r="J46" i="3"/>
  <c r="J47" i="3" s="1"/>
  <c r="K46" i="3"/>
  <c r="L46" i="3"/>
  <c r="M46" i="3"/>
  <c r="N46" i="3"/>
  <c r="N47" i="3" s="1"/>
  <c r="O46" i="3"/>
  <c r="P46" i="3"/>
  <c r="C47" i="3"/>
  <c r="D47" i="3"/>
  <c r="E47" i="3"/>
  <c r="G47" i="3"/>
  <c r="H47" i="3"/>
  <c r="I47" i="3"/>
  <c r="K47" i="3"/>
  <c r="L47" i="3"/>
  <c r="M47" i="3"/>
  <c r="O47" i="3"/>
  <c r="P47" i="3"/>
  <c r="D37" i="2" l="1"/>
  <c r="E37" i="2"/>
  <c r="E46" i="2" s="1"/>
  <c r="F37" i="2"/>
  <c r="G37" i="2"/>
  <c r="H37" i="2"/>
  <c r="I37" i="2"/>
  <c r="I46" i="2" s="1"/>
  <c r="J37" i="2"/>
  <c r="K37" i="2"/>
  <c r="L37" i="2"/>
  <c r="M37" i="2"/>
  <c r="M46" i="2" s="1"/>
  <c r="N37" i="2"/>
  <c r="O37" i="2"/>
  <c r="P37" i="2"/>
  <c r="Q37" i="2"/>
  <c r="Q46" i="2" s="1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D46" i="2"/>
  <c r="F46" i="2"/>
  <c r="G46" i="2"/>
  <c r="H46" i="2"/>
  <c r="J46" i="2"/>
  <c r="K46" i="2"/>
  <c r="L46" i="2"/>
  <c r="N46" i="2"/>
  <c r="O46" i="2"/>
  <c r="P46" i="2"/>
  <c r="E48" i="1" l="1"/>
  <c r="F48" i="1"/>
  <c r="G48" i="1"/>
  <c r="H48" i="1"/>
  <c r="I48" i="1"/>
  <c r="J48" i="1"/>
  <c r="K48" i="1"/>
  <c r="L48" i="1"/>
  <c r="M48" i="1"/>
  <c r="N48" i="1"/>
  <c r="O48" i="1"/>
  <c r="P48" i="1"/>
  <c r="Q48" i="1"/>
  <c r="D48" i="1"/>
  <c r="E47" i="1" l="1"/>
  <c r="F47" i="1"/>
  <c r="G47" i="1"/>
  <c r="H47" i="1"/>
  <c r="I47" i="1"/>
  <c r="J47" i="1"/>
  <c r="K47" i="1"/>
  <c r="L47" i="1"/>
  <c r="M47" i="1"/>
  <c r="N47" i="1"/>
  <c r="O47" i="1"/>
  <c r="P47" i="1"/>
  <c r="Q47" i="1"/>
  <c r="D47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D42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D36" i="1"/>
</calcChain>
</file>

<file path=xl/sharedStrings.xml><?xml version="1.0" encoding="utf-8"?>
<sst xmlns="http://schemas.openxmlformats.org/spreadsheetml/2006/main" count="241" uniqueCount="114">
  <si>
    <t>Наименование профессии (должности) по ОКПДТР</t>
  </si>
  <si>
    <t>Код профессии (должно-сти) по ОКПДТР</t>
  </si>
  <si>
    <t>Текущий год (оценка)</t>
  </si>
  <si>
    <t>Плановый период (прогноз)</t>
  </si>
  <si>
    <t>всего</t>
  </si>
  <si>
    <t>в т.ч. по проектам ТОР</t>
  </si>
  <si>
    <t>Итого потребность:</t>
  </si>
  <si>
    <t>Механик</t>
  </si>
  <si>
    <t xml:space="preserve">Бухгалтер </t>
  </si>
  <si>
    <t>Врач</t>
  </si>
  <si>
    <t>Главный инженер</t>
  </si>
  <si>
    <t>Горнорабочий на маркшейдерских работах</t>
  </si>
  <si>
    <t>Укрупненная группа подготовки по ОКСО</t>
  </si>
  <si>
    <t>Прочие специальности</t>
  </si>
  <si>
    <t>08.00.00</t>
  </si>
  <si>
    <t>21.00.00</t>
  </si>
  <si>
    <t>22.00.00</t>
  </si>
  <si>
    <t>Маркшейдер участковый</t>
  </si>
  <si>
    <t>Мастер горный</t>
  </si>
  <si>
    <t>Геолог</t>
  </si>
  <si>
    <t>Ведущий инженер по промышленной безопасности и охране труда</t>
  </si>
  <si>
    <t>Мастер</t>
  </si>
  <si>
    <t>Мастер обогатительной фабрики</t>
  </si>
  <si>
    <t>Инженер по горным работам</t>
  </si>
  <si>
    <t>Х</t>
  </si>
  <si>
    <t xml:space="preserve">Инженерно-технические кадры </t>
  </si>
  <si>
    <t>Потребность всего:</t>
  </si>
  <si>
    <t>ОКВЭД 69. Деятельность в области права и бухгалтерского учета</t>
  </si>
  <si>
    <t>Специалист по кадрам</t>
  </si>
  <si>
    <t>Геолог участковый</t>
  </si>
  <si>
    <t>Начальник смены</t>
  </si>
  <si>
    <t>Специалист</t>
  </si>
  <si>
    <t>Экономист планово-бюджетного управления</t>
  </si>
  <si>
    <t>19.00.00</t>
  </si>
  <si>
    <t xml:space="preserve">Приложение 1 к Регламенту формирования Прогноза потребности рынка труда Камчатского края в специалистах различных направлений 
</t>
  </si>
  <si>
    <t>Экономист</t>
  </si>
  <si>
    <t>ОКВЭД 07.29.41 Добыча руд и песков драгоценных металлов (золота, серебра и металлов платиновой группы)</t>
  </si>
  <si>
    <t>Ведущий специалист по промышленной безопасности и охране труда</t>
  </si>
  <si>
    <t>Ведущий инженер</t>
  </si>
  <si>
    <t>Ведущий инженер по нормированию</t>
  </si>
  <si>
    <t xml:space="preserve">Диспетчер горный </t>
  </si>
  <si>
    <t>Инженер по охране окружающей среды</t>
  </si>
  <si>
    <t>Механик по буровым, горным работам</t>
  </si>
  <si>
    <t>Специалист по труду и заработной плате</t>
  </si>
  <si>
    <t>Геофизик</t>
  </si>
  <si>
    <t>ОКВЭД 42.99 Строительство прочих инженерных сооружений, не включенных в другие группировки</t>
  </si>
  <si>
    <t>Руководитель направления финансового контроля</t>
  </si>
  <si>
    <t>ПРОГНОЗ
потребности рынка труда Камчатского края в специалистах различных направлений, 
имеющих высшее образование</t>
  </si>
  <si>
    <t>Горная промышленность</t>
  </si>
  <si>
    <t>Бухгалтер по начислению заработной платы</t>
  </si>
  <si>
    <t>Техник-геофизик</t>
  </si>
  <si>
    <t>Водитель погрузчика</t>
  </si>
  <si>
    <t>Водитель автомобиля, занятый на транспортировании горной массы</t>
  </si>
  <si>
    <t>Электрослесарь подземный 5 разряда</t>
  </si>
  <si>
    <t>13.00.00</t>
  </si>
  <si>
    <t>Электромеханик</t>
  </si>
  <si>
    <t>Электрогазосварщик 5 разряда</t>
  </si>
  <si>
    <t>15.00.00</t>
  </si>
  <si>
    <t>Электрогазосварщик</t>
  </si>
  <si>
    <t xml:space="preserve">Токарь-фрезеровщик </t>
  </si>
  <si>
    <t>Слесарь по обслуживанию и ремонту оборудования 5 разряда</t>
  </si>
  <si>
    <t>Слесарь по ремонту автомобилей и дорожно-строительной техники</t>
  </si>
  <si>
    <t>23.00.00</t>
  </si>
  <si>
    <t>Слесарь по ремонту автомобилей и двигателей внутреннего сгорания</t>
  </si>
  <si>
    <t>Плавильщик</t>
  </si>
  <si>
    <t>Механик по ремонту подземной техники</t>
  </si>
  <si>
    <t>Машинист установки передвижной, автоматизированной непрерывного действия для приготовления бетонных смесей</t>
  </si>
  <si>
    <t>Машинист погрузочно-доставочных машин (ПДМ)</t>
  </si>
  <si>
    <t>Машинист насосных установок</t>
  </si>
  <si>
    <t>18.00.00</t>
  </si>
  <si>
    <t>Машинист компрессорных установок</t>
  </si>
  <si>
    <t>Машинист буровой установки 6 разряда</t>
  </si>
  <si>
    <t>Мастер ОТК</t>
  </si>
  <si>
    <t>Мастер буровзрывных работ</t>
  </si>
  <si>
    <t>Лаборант пробирного анализа</t>
  </si>
  <si>
    <t>Заместитель начальника ОТК</t>
  </si>
  <si>
    <t>Дробильщик</t>
  </si>
  <si>
    <t>Взрывник</t>
  </si>
  <si>
    <t>Аппаратчик-гидрометаллург</t>
  </si>
  <si>
    <t>ПРОГНОЗ
потребности рынка труда Камчатского края в специалистах среднего звена, а также квалифицированных рабочих (служащих) различных направлений,
имеющих среднее профессиональное образование</t>
  </si>
  <si>
    <t xml:space="preserve">Приложение 2 к Регламенту формирования Прогноза потребности рынка труда Камчатского края в специалистах различных направлений </t>
  </si>
  <si>
    <t>ВЫСШЕЕ (горная промышленность)</t>
  </si>
  <si>
    <t>СРЕДНЕЕ (горная промышленность)</t>
  </si>
  <si>
    <t>Машинист автогрейдера</t>
  </si>
  <si>
    <t>Электрослесарь по ремонту и обслуживанию оборудования (самоходного)</t>
  </si>
  <si>
    <t>Электрослесарь по ремонту и обслуживанию оборудования (автоэлектрик)</t>
  </si>
  <si>
    <t>Фильтровальщик</t>
  </si>
  <si>
    <t>Слесарь-ремонтник (армакаркасщик)</t>
  </si>
  <si>
    <t>Слесарь-ремонтник</t>
  </si>
  <si>
    <t>Слесарь по обслуживанию и ремонту оборудования</t>
  </si>
  <si>
    <t>Слесарь - инструментальщик</t>
  </si>
  <si>
    <t>Растворщик реагентов</t>
  </si>
  <si>
    <t>Работник склада</t>
  </si>
  <si>
    <t>Проходчик</t>
  </si>
  <si>
    <t>Пробоотборщик</t>
  </si>
  <si>
    <t>Плавильщик металлов и сплавов</t>
  </si>
  <si>
    <t>Охрана</t>
  </si>
  <si>
    <t>Оператор котельной</t>
  </si>
  <si>
    <t>Монтировщик шин</t>
  </si>
  <si>
    <t>Машинист подземных самоходных машин</t>
  </si>
  <si>
    <t>Машинист погрузочно-доставочной машины</t>
  </si>
  <si>
    <t>Машинист дробильно-помоло-сортировочных механизмов (мельниц, конвейера)</t>
  </si>
  <si>
    <t>Машинист буровой установки</t>
  </si>
  <si>
    <t>Машинист бульдозера</t>
  </si>
  <si>
    <t>Крепильщик</t>
  </si>
  <si>
    <t>Заточник</t>
  </si>
  <si>
    <t>Горнорабочий на геологических работах</t>
  </si>
  <si>
    <t>Водитель топливозаправщика</t>
  </si>
  <si>
    <t>Водитель автомобиля, занятый на транспортировании горной массы в технологическом процессе 6 разряда</t>
  </si>
  <si>
    <t>Водитель автомобиля</t>
  </si>
  <si>
    <t>Аппаратчик десорбции</t>
  </si>
  <si>
    <t>ПРОГНОЗ
потребности рынка труда Камчатского края в работниках, прошедших 
профессиональное обучение или получивших дополнительное профессиональное образование 
по краткосрочным программам подготовки, переподготовки, повышения квалификации рабочих и служащих</t>
  </si>
  <si>
    <t xml:space="preserve">Приложение 3 к Регламенту формирования Прогноза потребности рынка труда Камчатского края в специалистах различных направлений </t>
  </si>
  <si>
    <t>КУРСЫ (горная промышленность)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</si>
</sst>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8"/>
  <sheetViews>
    <sheetView showZeros="0" zoomScaleNormal="100" workbookViewId="0">
      <pane ySplit="7" topLeftCell="A35" activePane="bottomLeft" state="frozen"/>
      <selection pane="bottomLeft" activeCell="B52" sqref="B52"/>
    </sheetView>
  </sheetViews>
  <sheetFormatPr defaultColWidth="8.85546875" defaultRowHeight="15" x14ac:dyDescent="0.25"/>
  <cols>
    <col min="1" max="1" width="13" style="4" customWidth="1"/>
    <col min="2" max="2" width="36" style="3" customWidth="1"/>
    <col min="3" max="3" width="10.7109375" style="3" customWidth="1"/>
    <col min="4" max="17" width="12.85546875" style="3" bestFit="1" customWidth="1"/>
    <col min="18" max="16384" width="8.85546875" style="3"/>
  </cols>
  <sheetData>
    <row r="1" spans="1:17" ht="45" customHeight="1" x14ac:dyDescent="0.25">
      <c r="B1" s="33" t="s">
        <v>81</v>
      </c>
      <c r="C1" s="33"/>
      <c r="M1" s="19" t="s">
        <v>34</v>
      </c>
      <c r="N1" s="19"/>
      <c r="O1" s="19"/>
      <c r="P1" s="19"/>
      <c r="Q1" s="19"/>
    </row>
    <row r="3" spans="1:17" ht="52.5" customHeight="1" x14ac:dyDescent="0.25">
      <c r="A3" s="21" t="s">
        <v>47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12" customHeight="1" x14ac:dyDescent="0.25"/>
    <row r="5" spans="1:17" ht="37.15" customHeight="1" x14ac:dyDescent="0.25">
      <c r="A5" s="20" t="s">
        <v>12</v>
      </c>
      <c r="B5" s="20" t="s">
        <v>0</v>
      </c>
      <c r="C5" s="20" t="s">
        <v>1</v>
      </c>
      <c r="D5" s="20" t="s">
        <v>2</v>
      </c>
      <c r="E5" s="20"/>
      <c r="F5" s="20" t="s">
        <v>3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x14ac:dyDescent="0.25">
      <c r="A6" s="20"/>
      <c r="B6" s="20"/>
      <c r="C6" s="20"/>
      <c r="D6" s="20">
        <v>2022</v>
      </c>
      <c r="E6" s="20"/>
      <c r="F6" s="20">
        <v>2023</v>
      </c>
      <c r="G6" s="20"/>
      <c r="H6" s="20">
        <v>2024</v>
      </c>
      <c r="I6" s="20"/>
      <c r="J6" s="20">
        <v>2025</v>
      </c>
      <c r="K6" s="20"/>
      <c r="L6" s="20">
        <v>2026</v>
      </c>
      <c r="M6" s="20"/>
      <c r="N6" s="20">
        <v>2027</v>
      </c>
      <c r="O6" s="20"/>
      <c r="P6" s="20">
        <v>2028</v>
      </c>
      <c r="Q6" s="20"/>
    </row>
    <row r="7" spans="1:17" ht="45" x14ac:dyDescent="0.25">
      <c r="A7" s="20"/>
      <c r="B7" s="20"/>
      <c r="C7" s="20"/>
      <c r="D7" s="1" t="s">
        <v>4</v>
      </c>
      <c r="E7" s="1" t="s">
        <v>5</v>
      </c>
      <c r="F7" s="1" t="s">
        <v>4</v>
      </c>
      <c r="G7" s="1" t="s">
        <v>5</v>
      </c>
      <c r="H7" s="1" t="s">
        <v>4</v>
      </c>
      <c r="I7" s="1" t="s">
        <v>5</v>
      </c>
      <c r="J7" s="1" t="s">
        <v>4</v>
      </c>
      <c r="K7" s="1" t="s">
        <v>5</v>
      </c>
      <c r="L7" s="1" t="s">
        <v>4</v>
      </c>
      <c r="M7" s="1" t="s">
        <v>5</v>
      </c>
      <c r="N7" s="1" t="s">
        <v>4</v>
      </c>
      <c r="O7" s="1" t="s">
        <v>5</v>
      </c>
      <c r="P7" s="1" t="s">
        <v>4</v>
      </c>
      <c r="Q7" s="1" t="s">
        <v>5</v>
      </c>
    </row>
    <row r="8" spans="1:17" s="8" customFormat="1" ht="14.25" x14ac:dyDescent="0.25">
      <c r="A8" s="23" t="s">
        <v>48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</row>
    <row r="9" spans="1:17" s="8" customFormat="1" x14ac:dyDescent="0.25">
      <c r="A9" s="13" t="s">
        <v>36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</row>
    <row r="10" spans="1:17" s="8" customFormat="1" x14ac:dyDescent="0.25">
      <c r="A10" s="13" t="s">
        <v>25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</row>
    <row r="11" spans="1:17" s="8" customFormat="1" x14ac:dyDescent="0.25">
      <c r="A11" s="2" t="s">
        <v>15</v>
      </c>
      <c r="B11" s="6" t="s">
        <v>38</v>
      </c>
      <c r="C11" s="2">
        <v>22827</v>
      </c>
      <c r="D11" s="2">
        <v>1</v>
      </c>
      <c r="E11" s="2"/>
      <c r="F11" s="2">
        <v>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s="8" customFormat="1" ht="17.25" customHeight="1" x14ac:dyDescent="0.25">
      <c r="A12" s="2" t="s">
        <v>15</v>
      </c>
      <c r="B12" s="6" t="s">
        <v>39</v>
      </c>
      <c r="C12" s="2">
        <v>22625</v>
      </c>
      <c r="D12" s="2">
        <v>1</v>
      </c>
      <c r="E12" s="2"/>
      <c r="F12" s="2">
        <v>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s="8" customFormat="1" ht="30" x14ac:dyDescent="0.25">
      <c r="A13" s="2" t="s">
        <v>15</v>
      </c>
      <c r="B13" s="6" t="s">
        <v>20</v>
      </c>
      <c r="C13" s="2">
        <v>22659</v>
      </c>
      <c r="D13" s="2">
        <v>1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>
        <v>1</v>
      </c>
      <c r="K13" s="2">
        <v>1</v>
      </c>
      <c r="L13" s="2">
        <v>1</v>
      </c>
      <c r="M13" s="2">
        <v>1</v>
      </c>
      <c r="N13" s="2">
        <v>1</v>
      </c>
      <c r="O13" s="2">
        <v>1</v>
      </c>
      <c r="P13" s="2">
        <v>1</v>
      </c>
      <c r="Q13" s="2">
        <v>1</v>
      </c>
    </row>
    <row r="14" spans="1:17" s="8" customFormat="1" ht="30.75" customHeight="1" x14ac:dyDescent="0.25">
      <c r="A14" s="2" t="s">
        <v>15</v>
      </c>
      <c r="B14" s="6" t="s">
        <v>37</v>
      </c>
      <c r="C14" s="2">
        <v>22149</v>
      </c>
      <c r="D14" s="2">
        <v>1</v>
      </c>
      <c r="E14" s="2"/>
      <c r="F14" s="2">
        <v>1</v>
      </c>
      <c r="G14" s="2"/>
      <c r="H14" s="2">
        <v>1</v>
      </c>
      <c r="I14" s="2"/>
      <c r="J14" s="2">
        <v>1</v>
      </c>
      <c r="K14" s="2"/>
      <c r="L14" s="2">
        <v>1</v>
      </c>
      <c r="M14" s="2"/>
      <c r="N14" s="2">
        <v>1</v>
      </c>
      <c r="O14" s="2"/>
      <c r="P14" s="2">
        <v>1</v>
      </c>
      <c r="Q14" s="2"/>
    </row>
    <row r="15" spans="1:17" s="8" customFormat="1" x14ac:dyDescent="0.25">
      <c r="A15" s="2" t="s">
        <v>15</v>
      </c>
      <c r="B15" s="6" t="s">
        <v>19</v>
      </c>
      <c r="C15" s="2">
        <v>20589</v>
      </c>
      <c r="D15" s="2">
        <v>7</v>
      </c>
      <c r="E15" s="2"/>
      <c r="F15" s="2"/>
      <c r="G15" s="2"/>
      <c r="H15" s="2"/>
      <c r="I15" s="2"/>
      <c r="J15" s="2">
        <v>2</v>
      </c>
      <c r="K15" s="2"/>
      <c r="L15" s="2"/>
      <c r="M15" s="2"/>
      <c r="N15" s="2"/>
      <c r="O15" s="2"/>
      <c r="P15" s="2"/>
      <c r="Q15" s="2"/>
    </row>
    <row r="16" spans="1:17" s="8" customFormat="1" x14ac:dyDescent="0.25">
      <c r="A16" s="2" t="s">
        <v>15</v>
      </c>
      <c r="B16" s="6" t="s">
        <v>29</v>
      </c>
      <c r="C16" s="2">
        <v>20589</v>
      </c>
      <c r="D16" s="2">
        <v>2</v>
      </c>
      <c r="E16" s="2">
        <v>1</v>
      </c>
      <c r="F16" s="2">
        <v>2</v>
      </c>
      <c r="G16" s="2">
        <v>1</v>
      </c>
      <c r="H16" s="2">
        <v>2</v>
      </c>
      <c r="I16" s="2">
        <v>1</v>
      </c>
      <c r="J16" s="2">
        <v>2</v>
      </c>
      <c r="K16" s="2">
        <v>1</v>
      </c>
      <c r="L16" s="2">
        <v>2</v>
      </c>
      <c r="M16" s="2">
        <v>1</v>
      </c>
      <c r="N16" s="2">
        <v>2</v>
      </c>
      <c r="O16" s="2">
        <v>1</v>
      </c>
      <c r="P16" s="2">
        <v>2</v>
      </c>
      <c r="Q16" s="2">
        <v>1</v>
      </c>
    </row>
    <row r="17" spans="1:17" s="8" customFormat="1" ht="30" x14ac:dyDescent="0.25">
      <c r="A17" s="2" t="s">
        <v>15</v>
      </c>
      <c r="B17" s="6" t="s">
        <v>11</v>
      </c>
      <c r="C17" s="2">
        <v>11711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2"/>
      <c r="K17" s="2"/>
      <c r="L17" s="2"/>
      <c r="M17" s="2"/>
      <c r="N17" s="2"/>
      <c r="O17" s="2"/>
      <c r="P17" s="2"/>
      <c r="Q17" s="2"/>
    </row>
    <row r="18" spans="1:17" s="8" customFormat="1" x14ac:dyDescent="0.25">
      <c r="A18" s="2" t="s">
        <v>15</v>
      </c>
      <c r="B18" s="6" t="s">
        <v>40</v>
      </c>
      <c r="C18" s="2">
        <v>21629</v>
      </c>
      <c r="D18" s="2">
        <v>3</v>
      </c>
      <c r="E18" s="2">
        <v>1</v>
      </c>
      <c r="F18" s="2">
        <v>1</v>
      </c>
      <c r="G18" s="2">
        <v>1</v>
      </c>
      <c r="H18" s="2">
        <v>3</v>
      </c>
      <c r="I18" s="2">
        <v>1</v>
      </c>
      <c r="J18" s="2">
        <v>1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">
        <v>1</v>
      </c>
    </row>
    <row r="19" spans="1:17" s="8" customFormat="1" x14ac:dyDescent="0.25">
      <c r="A19" s="2" t="s">
        <v>15</v>
      </c>
      <c r="B19" s="6" t="s">
        <v>23</v>
      </c>
      <c r="C19" s="2">
        <v>22551</v>
      </c>
      <c r="D19" s="2">
        <v>3</v>
      </c>
      <c r="E19" s="2">
        <v>2</v>
      </c>
      <c r="F19" s="2">
        <v>4</v>
      </c>
      <c r="G19" s="2">
        <v>2</v>
      </c>
      <c r="H19" s="2">
        <v>2</v>
      </c>
      <c r="I19" s="2">
        <v>2</v>
      </c>
      <c r="J19" s="2">
        <v>3</v>
      </c>
      <c r="K19" s="2">
        <v>2</v>
      </c>
      <c r="L19" s="2">
        <v>2</v>
      </c>
      <c r="M19" s="2">
        <v>2</v>
      </c>
      <c r="N19" s="2">
        <v>2</v>
      </c>
      <c r="O19" s="2">
        <v>2</v>
      </c>
      <c r="P19" s="2">
        <v>2</v>
      </c>
      <c r="Q19" s="2">
        <v>2</v>
      </c>
    </row>
    <row r="20" spans="1:17" s="8" customFormat="1" ht="30" x14ac:dyDescent="0.25">
      <c r="A20" s="2" t="s">
        <v>33</v>
      </c>
      <c r="B20" s="6" t="s">
        <v>41</v>
      </c>
      <c r="C20" s="2">
        <v>22656</v>
      </c>
      <c r="D20" s="2">
        <v>1</v>
      </c>
      <c r="E20" s="2">
        <v>1</v>
      </c>
      <c r="F20" s="2">
        <v>1</v>
      </c>
      <c r="G20" s="2">
        <v>1</v>
      </c>
      <c r="H20" s="2">
        <v>1</v>
      </c>
      <c r="I20" s="2">
        <v>1</v>
      </c>
      <c r="J20" s="2">
        <v>1</v>
      </c>
      <c r="K20" s="2">
        <v>1</v>
      </c>
      <c r="L20" s="2">
        <v>1</v>
      </c>
      <c r="M20" s="2">
        <v>1</v>
      </c>
      <c r="N20" s="2"/>
      <c r="O20" s="2"/>
      <c r="P20" s="2"/>
      <c r="Q20" s="2"/>
    </row>
    <row r="21" spans="1:17" s="8" customFormat="1" x14ac:dyDescent="0.25">
      <c r="A21" s="2" t="s">
        <v>15</v>
      </c>
      <c r="B21" s="6" t="s">
        <v>17</v>
      </c>
      <c r="C21" s="2">
        <v>23785</v>
      </c>
      <c r="D21" s="2">
        <v>3</v>
      </c>
      <c r="E21" s="2">
        <v>1</v>
      </c>
      <c r="F21" s="2">
        <v>3</v>
      </c>
      <c r="G21" s="2">
        <v>1</v>
      </c>
      <c r="H21" s="2">
        <v>2</v>
      </c>
      <c r="I21" s="2">
        <v>1</v>
      </c>
      <c r="J21" s="2">
        <v>2</v>
      </c>
      <c r="K21" s="2">
        <v>1</v>
      </c>
      <c r="L21" s="2">
        <v>2</v>
      </c>
      <c r="M21" s="2">
        <v>1</v>
      </c>
      <c r="N21" s="2">
        <v>2</v>
      </c>
      <c r="O21" s="2">
        <v>1</v>
      </c>
      <c r="P21" s="2">
        <v>2</v>
      </c>
      <c r="Q21" s="2">
        <v>1</v>
      </c>
    </row>
    <row r="22" spans="1:17" s="8" customFormat="1" x14ac:dyDescent="0.25">
      <c r="A22" s="2" t="s">
        <v>14</v>
      </c>
      <c r="B22" s="6" t="s">
        <v>21</v>
      </c>
      <c r="C22" s="2">
        <v>23834</v>
      </c>
      <c r="D22" s="2">
        <v>2</v>
      </c>
      <c r="E22" s="2"/>
      <c r="F22" s="2"/>
      <c r="G22" s="2"/>
      <c r="H22" s="2"/>
      <c r="I22" s="2"/>
      <c r="J22" s="2">
        <v>2</v>
      </c>
      <c r="K22" s="2"/>
      <c r="L22" s="2"/>
      <c r="M22" s="2"/>
      <c r="N22" s="2"/>
      <c r="O22" s="2"/>
      <c r="P22" s="2"/>
      <c r="Q22" s="2"/>
    </row>
    <row r="23" spans="1:17" s="8" customFormat="1" x14ac:dyDescent="0.25">
      <c r="A23" s="2" t="s">
        <v>15</v>
      </c>
      <c r="B23" s="6" t="s">
        <v>18</v>
      </c>
      <c r="C23" s="2">
        <v>23796</v>
      </c>
      <c r="D23" s="2">
        <v>6</v>
      </c>
      <c r="E23" s="2">
        <v>2</v>
      </c>
      <c r="F23" s="2">
        <v>4</v>
      </c>
      <c r="G23" s="2">
        <v>2</v>
      </c>
      <c r="H23" s="2">
        <v>4</v>
      </c>
      <c r="I23" s="2">
        <v>2</v>
      </c>
      <c r="J23" s="2">
        <v>4</v>
      </c>
      <c r="K23" s="2">
        <v>2</v>
      </c>
      <c r="L23" s="2">
        <v>4</v>
      </c>
      <c r="M23" s="2">
        <v>2</v>
      </c>
      <c r="N23" s="2">
        <v>4</v>
      </c>
      <c r="O23" s="2">
        <v>2</v>
      </c>
      <c r="P23" s="2">
        <v>4</v>
      </c>
      <c r="Q23" s="2">
        <v>2</v>
      </c>
    </row>
    <row r="24" spans="1:17" s="8" customFormat="1" x14ac:dyDescent="0.25">
      <c r="A24" s="2" t="s">
        <v>15</v>
      </c>
      <c r="B24" s="6" t="s">
        <v>22</v>
      </c>
      <c r="C24" s="2">
        <v>23796</v>
      </c>
      <c r="D24" s="2">
        <v>1</v>
      </c>
      <c r="E24" s="2"/>
      <c r="F24" s="2">
        <v>1</v>
      </c>
      <c r="G24" s="2"/>
      <c r="H24" s="2">
        <v>1</v>
      </c>
      <c r="I24" s="2"/>
      <c r="J24" s="2">
        <v>1</v>
      </c>
      <c r="K24" s="2"/>
      <c r="L24" s="2">
        <v>1</v>
      </c>
      <c r="M24" s="2"/>
      <c r="N24" s="2">
        <v>1</v>
      </c>
      <c r="O24" s="2"/>
      <c r="P24" s="2"/>
      <c r="Q24" s="2"/>
    </row>
    <row r="25" spans="1:17" s="8" customFormat="1" x14ac:dyDescent="0.25">
      <c r="A25" s="2" t="s">
        <v>15</v>
      </c>
      <c r="B25" s="6" t="s">
        <v>7</v>
      </c>
      <c r="C25" s="2">
        <v>24110</v>
      </c>
      <c r="D25" s="2">
        <v>3</v>
      </c>
      <c r="E25" s="2">
        <v>2</v>
      </c>
      <c r="F25" s="2">
        <v>3</v>
      </c>
      <c r="G25" s="2">
        <v>2</v>
      </c>
      <c r="H25" s="2">
        <v>3</v>
      </c>
      <c r="I25" s="2">
        <v>2</v>
      </c>
      <c r="J25" s="2">
        <v>3</v>
      </c>
      <c r="K25" s="2">
        <v>2</v>
      </c>
      <c r="L25" s="2">
        <v>2</v>
      </c>
      <c r="M25" s="2">
        <v>1</v>
      </c>
      <c r="N25" s="2">
        <v>2</v>
      </c>
      <c r="O25" s="2">
        <v>1</v>
      </c>
      <c r="P25" s="2">
        <v>2</v>
      </c>
      <c r="Q25" s="2">
        <v>1</v>
      </c>
    </row>
    <row r="26" spans="1:17" s="8" customFormat="1" x14ac:dyDescent="0.25">
      <c r="A26" s="2" t="s">
        <v>16</v>
      </c>
      <c r="B26" s="6" t="s">
        <v>7</v>
      </c>
      <c r="C26" s="2">
        <v>24110</v>
      </c>
      <c r="D26" s="2">
        <v>2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s="8" customFormat="1" ht="15" customHeight="1" x14ac:dyDescent="0.25">
      <c r="A27" s="2" t="s">
        <v>15</v>
      </c>
      <c r="B27" s="6" t="s">
        <v>42</v>
      </c>
      <c r="C27" s="2">
        <v>24172</v>
      </c>
      <c r="D27" s="2">
        <v>2</v>
      </c>
      <c r="E27" s="2">
        <v>1</v>
      </c>
      <c r="F27" s="2">
        <v>2</v>
      </c>
      <c r="G27" s="2">
        <v>1</v>
      </c>
      <c r="H27" s="2">
        <v>2</v>
      </c>
      <c r="I27" s="2">
        <v>1</v>
      </c>
      <c r="J27" s="2">
        <v>1</v>
      </c>
      <c r="K27" s="2">
        <v>1</v>
      </c>
      <c r="L27" s="2">
        <v>2</v>
      </c>
      <c r="M27" s="2">
        <v>1</v>
      </c>
      <c r="N27" s="2">
        <v>2</v>
      </c>
      <c r="O27" s="2">
        <v>1</v>
      </c>
      <c r="P27" s="2">
        <v>2</v>
      </c>
      <c r="Q27" s="2">
        <v>1</v>
      </c>
    </row>
    <row r="28" spans="1:17" s="8" customFormat="1" x14ac:dyDescent="0.25">
      <c r="A28" s="2" t="s">
        <v>16</v>
      </c>
      <c r="B28" s="6" t="s">
        <v>30</v>
      </c>
      <c r="C28" s="2">
        <v>24945</v>
      </c>
      <c r="D28" s="2">
        <v>1</v>
      </c>
      <c r="E28" s="2"/>
      <c r="F28" s="2">
        <v>2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s="8" customFormat="1" x14ac:dyDescent="0.25">
      <c r="A29" s="13" t="s">
        <v>13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</row>
    <row r="30" spans="1:17" s="8" customFormat="1" x14ac:dyDescent="0.25">
      <c r="A30" s="2" t="s">
        <v>24</v>
      </c>
      <c r="B30" s="6" t="s">
        <v>8</v>
      </c>
      <c r="C30" s="2">
        <v>20336</v>
      </c>
      <c r="D30" s="2"/>
      <c r="E30" s="2"/>
      <c r="F30" s="2">
        <v>1</v>
      </c>
      <c r="G30" s="2"/>
      <c r="H30" s="2">
        <v>1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s="8" customFormat="1" x14ac:dyDescent="0.25">
      <c r="A31" s="2" t="s">
        <v>24</v>
      </c>
      <c r="B31" s="6" t="s">
        <v>9</v>
      </c>
      <c r="C31" s="2">
        <v>20448</v>
      </c>
      <c r="D31" s="2">
        <v>1</v>
      </c>
      <c r="E31" s="2">
        <v>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s="8" customFormat="1" x14ac:dyDescent="0.25">
      <c r="A32" s="2" t="s">
        <v>24</v>
      </c>
      <c r="B32" s="6" t="s">
        <v>31</v>
      </c>
      <c r="C32" s="2">
        <v>26541</v>
      </c>
      <c r="D32" s="2">
        <v>2</v>
      </c>
      <c r="E32" s="2"/>
      <c r="F32" s="2">
        <v>1</v>
      </c>
      <c r="G32" s="2"/>
      <c r="H32" s="2">
        <v>1</v>
      </c>
      <c r="I32" s="2"/>
      <c r="J32" s="2">
        <v>1</v>
      </c>
      <c r="K32" s="2"/>
      <c r="L32" s="2"/>
      <c r="M32" s="2"/>
      <c r="N32" s="2"/>
      <c r="O32" s="2"/>
      <c r="P32" s="2"/>
      <c r="Q32" s="2"/>
    </row>
    <row r="33" spans="1:17" s="8" customFormat="1" x14ac:dyDescent="0.25">
      <c r="A33" s="2" t="s">
        <v>24</v>
      </c>
      <c r="B33" s="6" t="s">
        <v>28</v>
      </c>
      <c r="C33" s="2">
        <v>26583</v>
      </c>
      <c r="D33" s="2"/>
      <c r="E33" s="2"/>
      <c r="F33" s="2">
        <v>1</v>
      </c>
      <c r="G33" s="2"/>
      <c r="H33" s="2"/>
      <c r="I33" s="2"/>
      <c r="J33" s="2">
        <v>1</v>
      </c>
      <c r="K33" s="2"/>
      <c r="L33" s="2"/>
      <c r="M33" s="2"/>
      <c r="N33" s="2"/>
      <c r="O33" s="2"/>
      <c r="P33" s="2"/>
      <c r="Q33" s="2"/>
    </row>
    <row r="34" spans="1:17" s="8" customFormat="1" ht="30" x14ac:dyDescent="0.25">
      <c r="A34" s="2" t="s">
        <v>24</v>
      </c>
      <c r="B34" s="6" t="s">
        <v>43</v>
      </c>
      <c r="C34" s="2">
        <v>27755</v>
      </c>
      <c r="D34" s="2">
        <v>1</v>
      </c>
      <c r="E34" s="2"/>
      <c r="F34" s="2"/>
      <c r="G34" s="2"/>
      <c r="H34" s="2">
        <v>1</v>
      </c>
      <c r="I34" s="2"/>
      <c r="J34" s="2"/>
      <c r="K34" s="2"/>
      <c r="L34" s="2"/>
      <c r="M34" s="2"/>
      <c r="N34" s="2"/>
      <c r="O34" s="2"/>
      <c r="P34" s="2"/>
      <c r="Q34" s="2"/>
    </row>
    <row r="35" spans="1:17" s="8" customFormat="1" x14ac:dyDescent="0.25">
      <c r="A35" s="2" t="s">
        <v>24</v>
      </c>
      <c r="B35" s="6" t="s">
        <v>35</v>
      </c>
      <c r="C35" s="2">
        <v>27728</v>
      </c>
      <c r="D35" s="2"/>
      <c r="E35" s="2"/>
      <c r="F35" s="2"/>
      <c r="G35" s="2"/>
      <c r="H35" s="2"/>
      <c r="I35" s="2"/>
      <c r="J35" s="2">
        <v>1</v>
      </c>
      <c r="K35" s="2"/>
      <c r="L35" s="2"/>
      <c r="M35" s="2"/>
      <c r="N35" s="2"/>
      <c r="O35" s="2"/>
      <c r="P35" s="2"/>
      <c r="Q35" s="2"/>
    </row>
    <row r="36" spans="1:17" x14ac:dyDescent="0.25">
      <c r="A36" s="10" t="s">
        <v>6</v>
      </c>
      <c r="B36" s="11"/>
      <c r="C36" s="12"/>
      <c r="D36" s="2">
        <f>SUM(D11:D28,D30:D35)</f>
        <v>45</v>
      </c>
      <c r="E36" s="2">
        <f t="shared" ref="E36:Q36" si="0">SUM(E11:E28,E30:E35)</f>
        <v>14</v>
      </c>
      <c r="F36" s="2">
        <f t="shared" si="0"/>
        <v>31</v>
      </c>
      <c r="G36" s="2">
        <f t="shared" si="0"/>
        <v>13</v>
      </c>
      <c r="H36" s="2">
        <f t="shared" si="0"/>
        <v>26</v>
      </c>
      <c r="I36" s="2">
        <f t="shared" si="0"/>
        <v>13</v>
      </c>
      <c r="J36" s="2">
        <f t="shared" si="0"/>
        <v>27</v>
      </c>
      <c r="K36" s="2">
        <f t="shared" si="0"/>
        <v>12</v>
      </c>
      <c r="L36" s="2">
        <f t="shared" si="0"/>
        <v>19</v>
      </c>
      <c r="M36" s="2">
        <f t="shared" si="0"/>
        <v>11</v>
      </c>
      <c r="N36" s="2">
        <f t="shared" si="0"/>
        <v>18</v>
      </c>
      <c r="O36" s="2">
        <f t="shared" si="0"/>
        <v>10</v>
      </c>
      <c r="P36" s="2">
        <f t="shared" si="0"/>
        <v>17</v>
      </c>
      <c r="Q36" s="2">
        <f t="shared" si="0"/>
        <v>10</v>
      </c>
    </row>
    <row r="37" spans="1:17" s="8" customFormat="1" x14ac:dyDescent="0.25">
      <c r="A37" s="13" t="s">
        <v>45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</row>
    <row r="38" spans="1:17" s="8" customFormat="1" x14ac:dyDescent="0.25">
      <c r="A38" s="13" t="s">
        <v>25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</row>
    <row r="39" spans="1:17" s="8" customFormat="1" x14ac:dyDescent="0.25">
      <c r="A39" s="2" t="s">
        <v>15</v>
      </c>
      <c r="B39" s="5" t="s">
        <v>44</v>
      </c>
      <c r="C39" s="2">
        <v>20601</v>
      </c>
      <c r="D39" s="2">
        <v>2</v>
      </c>
      <c r="E39" s="2"/>
      <c r="F39" s="2">
        <v>2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s="8" customFormat="1" x14ac:dyDescent="0.25">
      <c r="A40" s="2" t="s">
        <v>15</v>
      </c>
      <c r="B40" s="5" t="s">
        <v>10</v>
      </c>
      <c r="C40" s="2">
        <v>20755</v>
      </c>
      <c r="D40" s="2"/>
      <c r="E40" s="2"/>
      <c r="F40" s="2">
        <v>2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s="8" customFormat="1" x14ac:dyDescent="0.25">
      <c r="A41" s="2" t="s">
        <v>15</v>
      </c>
      <c r="B41" s="5" t="s">
        <v>23</v>
      </c>
      <c r="C41" s="2">
        <v>22551</v>
      </c>
      <c r="D41" s="2"/>
      <c r="E41" s="2"/>
      <c r="F41" s="2">
        <v>2</v>
      </c>
      <c r="G41" s="2"/>
      <c r="H41" s="2">
        <v>2</v>
      </c>
      <c r="I41" s="2"/>
      <c r="J41" s="2"/>
      <c r="K41" s="2"/>
      <c r="L41" s="2">
        <v>4</v>
      </c>
      <c r="M41" s="2"/>
      <c r="N41" s="2"/>
      <c r="O41" s="2"/>
      <c r="P41" s="2"/>
      <c r="Q41" s="2"/>
    </row>
    <row r="42" spans="1:17" s="8" customFormat="1" x14ac:dyDescent="0.25">
      <c r="A42" s="22" t="s">
        <v>6</v>
      </c>
      <c r="B42" s="22"/>
      <c r="C42" s="22"/>
      <c r="D42" s="2">
        <f>SUM(D39:D41)</f>
        <v>2</v>
      </c>
      <c r="E42" s="2">
        <f t="shared" ref="E42:Q42" si="1">SUM(E39:E41)</f>
        <v>0</v>
      </c>
      <c r="F42" s="2">
        <f t="shared" si="1"/>
        <v>6</v>
      </c>
      <c r="G42" s="2">
        <f t="shared" si="1"/>
        <v>0</v>
      </c>
      <c r="H42" s="2">
        <f t="shared" si="1"/>
        <v>2</v>
      </c>
      <c r="I42" s="2">
        <f t="shared" si="1"/>
        <v>0</v>
      </c>
      <c r="J42" s="2">
        <f t="shared" si="1"/>
        <v>0</v>
      </c>
      <c r="K42" s="2">
        <f t="shared" si="1"/>
        <v>0</v>
      </c>
      <c r="L42" s="2">
        <f t="shared" si="1"/>
        <v>4</v>
      </c>
      <c r="M42" s="2">
        <f t="shared" si="1"/>
        <v>0</v>
      </c>
      <c r="N42" s="2">
        <f t="shared" si="1"/>
        <v>0</v>
      </c>
      <c r="O42" s="2">
        <f t="shared" si="1"/>
        <v>0</v>
      </c>
      <c r="P42" s="2">
        <f t="shared" si="1"/>
        <v>0</v>
      </c>
      <c r="Q42" s="2">
        <f t="shared" si="1"/>
        <v>0</v>
      </c>
    </row>
    <row r="43" spans="1:17" s="8" customFormat="1" x14ac:dyDescent="0.25">
      <c r="A43" s="13" t="s">
        <v>27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</row>
    <row r="44" spans="1:17" s="8" customFormat="1" x14ac:dyDescent="0.25">
      <c r="A44" s="13" t="s">
        <v>13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</row>
    <row r="45" spans="1:17" s="8" customFormat="1" ht="30" x14ac:dyDescent="0.25">
      <c r="A45" s="2" t="s">
        <v>24</v>
      </c>
      <c r="B45" s="6" t="s">
        <v>46</v>
      </c>
      <c r="C45" s="2">
        <v>26153</v>
      </c>
      <c r="D45" s="2">
        <v>2</v>
      </c>
      <c r="E45" s="2"/>
      <c r="F45" s="2">
        <v>2</v>
      </c>
      <c r="G45" s="2"/>
      <c r="H45" s="2">
        <v>1</v>
      </c>
      <c r="I45" s="2"/>
      <c r="J45" s="2">
        <v>1</v>
      </c>
      <c r="K45" s="2"/>
      <c r="L45" s="2">
        <v>1</v>
      </c>
      <c r="M45" s="2"/>
      <c r="N45" s="2">
        <v>1</v>
      </c>
      <c r="O45" s="2"/>
      <c r="P45" s="2">
        <v>1</v>
      </c>
      <c r="Q45" s="2"/>
    </row>
    <row r="46" spans="1:17" s="8" customFormat="1" ht="30" x14ac:dyDescent="0.25">
      <c r="A46" s="2" t="s">
        <v>24</v>
      </c>
      <c r="B46" s="6" t="s">
        <v>32</v>
      </c>
      <c r="C46" s="2">
        <v>27728</v>
      </c>
      <c r="D46" s="2">
        <v>2</v>
      </c>
      <c r="E46" s="2"/>
      <c r="F46" s="2">
        <v>1</v>
      </c>
      <c r="G46" s="2"/>
      <c r="H46" s="2">
        <v>1</v>
      </c>
      <c r="I46" s="2"/>
      <c r="J46" s="2">
        <v>1</v>
      </c>
      <c r="K46" s="2"/>
      <c r="L46" s="2">
        <v>1</v>
      </c>
      <c r="M46" s="2"/>
      <c r="N46" s="2">
        <v>1</v>
      </c>
      <c r="O46" s="2"/>
      <c r="P46" s="2">
        <v>1</v>
      </c>
      <c r="Q46" s="2"/>
    </row>
    <row r="47" spans="1:17" s="8" customFormat="1" x14ac:dyDescent="0.25">
      <c r="A47" s="10" t="s">
        <v>6</v>
      </c>
      <c r="B47" s="11"/>
      <c r="C47" s="12"/>
      <c r="D47" s="2">
        <f>SUM(D45:D46)</f>
        <v>4</v>
      </c>
      <c r="E47" s="2">
        <f t="shared" ref="E47:Q47" si="2">SUM(E45:E46)</f>
        <v>0</v>
      </c>
      <c r="F47" s="2">
        <f t="shared" si="2"/>
        <v>3</v>
      </c>
      <c r="G47" s="2">
        <f t="shared" si="2"/>
        <v>0</v>
      </c>
      <c r="H47" s="2">
        <f t="shared" si="2"/>
        <v>2</v>
      </c>
      <c r="I47" s="2">
        <f t="shared" si="2"/>
        <v>0</v>
      </c>
      <c r="J47" s="2">
        <f t="shared" si="2"/>
        <v>2</v>
      </c>
      <c r="K47" s="2">
        <f t="shared" si="2"/>
        <v>0</v>
      </c>
      <c r="L47" s="2">
        <f t="shared" si="2"/>
        <v>2</v>
      </c>
      <c r="M47" s="2">
        <f t="shared" si="2"/>
        <v>0</v>
      </c>
      <c r="N47" s="2">
        <f t="shared" si="2"/>
        <v>2</v>
      </c>
      <c r="O47" s="2">
        <f t="shared" si="2"/>
        <v>0</v>
      </c>
      <c r="P47" s="2">
        <f t="shared" si="2"/>
        <v>2</v>
      </c>
      <c r="Q47" s="2">
        <f t="shared" si="2"/>
        <v>0</v>
      </c>
    </row>
    <row r="48" spans="1:17" s="8" customFormat="1" ht="14.25" x14ac:dyDescent="0.25">
      <c r="A48" s="16" t="s">
        <v>26</v>
      </c>
      <c r="B48" s="17"/>
      <c r="C48" s="18"/>
      <c r="D48" s="7">
        <f>SUM(D36,D42,D47)</f>
        <v>51</v>
      </c>
      <c r="E48" s="7">
        <f t="shared" ref="E48:Q48" si="3">SUM(E36,E42,E47)</f>
        <v>14</v>
      </c>
      <c r="F48" s="7">
        <f t="shared" si="3"/>
        <v>40</v>
      </c>
      <c r="G48" s="7">
        <f t="shared" si="3"/>
        <v>13</v>
      </c>
      <c r="H48" s="7">
        <f t="shared" si="3"/>
        <v>30</v>
      </c>
      <c r="I48" s="7">
        <f t="shared" si="3"/>
        <v>13</v>
      </c>
      <c r="J48" s="7">
        <f t="shared" si="3"/>
        <v>29</v>
      </c>
      <c r="K48" s="7">
        <f t="shared" si="3"/>
        <v>12</v>
      </c>
      <c r="L48" s="7">
        <f t="shared" si="3"/>
        <v>25</v>
      </c>
      <c r="M48" s="7">
        <f t="shared" si="3"/>
        <v>11</v>
      </c>
      <c r="N48" s="7">
        <f t="shared" si="3"/>
        <v>20</v>
      </c>
      <c r="O48" s="7">
        <f t="shared" si="3"/>
        <v>10</v>
      </c>
      <c r="P48" s="7">
        <f t="shared" si="3"/>
        <v>19</v>
      </c>
      <c r="Q48" s="7">
        <f t="shared" si="3"/>
        <v>10</v>
      </c>
    </row>
  </sheetData>
  <sortState ref="B136:Q138">
    <sortCondition ref="B136"/>
  </sortState>
  <mergeCells count="27">
    <mergeCell ref="B1:C1"/>
    <mergeCell ref="A8:Q8"/>
    <mergeCell ref="A9:Q9"/>
    <mergeCell ref="A10:Q10"/>
    <mergeCell ref="A29:Q29"/>
    <mergeCell ref="A47:C47"/>
    <mergeCell ref="A48:C48"/>
    <mergeCell ref="M1:Q1"/>
    <mergeCell ref="P6:Q6"/>
    <mergeCell ref="B5:B7"/>
    <mergeCell ref="C5:C7"/>
    <mergeCell ref="D5:E5"/>
    <mergeCell ref="N6:O6"/>
    <mergeCell ref="D6:E6"/>
    <mergeCell ref="F6:G6"/>
    <mergeCell ref="H6:I6"/>
    <mergeCell ref="J6:K6"/>
    <mergeCell ref="L6:M6"/>
    <mergeCell ref="A3:Q3"/>
    <mergeCell ref="A5:A7"/>
    <mergeCell ref="F5:Q5"/>
    <mergeCell ref="A37:Q37"/>
    <mergeCell ref="A36:C36"/>
    <mergeCell ref="A38:Q38"/>
    <mergeCell ref="A44:Q44"/>
    <mergeCell ref="A42:C42"/>
    <mergeCell ref="A43:Q43"/>
  </mergeCells>
  <pageMargins left="0.70866141732283472" right="0.15748031496062992" top="0.34" bottom="0.23622047244094491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6"/>
  <sheetViews>
    <sheetView showZeros="0" workbookViewId="0">
      <selection activeCell="B1" sqref="B1:C1"/>
    </sheetView>
  </sheetViews>
  <sheetFormatPr defaultColWidth="8.85546875" defaultRowHeight="15" x14ac:dyDescent="0.25"/>
  <cols>
    <col min="1" max="1" width="13" style="27" customWidth="1"/>
    <col min="2" max="2" width="36" style="26" customWidth="1"/>
    <col min="3" max="3" width="10.7109375" style="26" customWidth="1"/>
    <col min="4" max="16" width="12.85546875" style="26" bestFit="1" customWidth="1"/>
    <col min="17" max="17" width="12.28515625" style="26" customWidth="1"/>
    <col min="18" max="16384" width="8.85546875" style="26"/>
  </cols>
  <sheetData>
    <row r="1" spans="1:17" ht="55.15" customHeight="1" x14ac:dyDescent="0.25">
      <c r="B1" s="34" t="s">
        <v>82</v>
      </c>
      <c r="C1" s="34"/>
      <c r="M1" s="32" t="s">
        <v>80</v>
      </c>
      <c r="N1" s="31"/>
      <c r="O1" s="31"/>
      <c r="P1" s="31"/>
      <c r="Q1" s="31"/>
    </row>
    <row r="3" spans="1:17" ht="45.6" customHeight="1" x14ac:dyDescent="0.25">
      <c r="A3" s="30" t="s">
        <v>79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5" spans="1:17" ht="37.15" customHeight="1" x14ac:dyDescent="0.25">
      <c r="A5" s="20" t="s">
        <v>12</v>
      </c>
      <c r="B5" s="20" t="s">
        <v>0</v>
      </c>
      <c r="C5" s="20" t="s">
        <v>1</v>
      </c>
      <c r="D5" s="20" t="s">
        <v>2</v>
      </c>
      <c r="E5" s="20"/>
      <c r="F5" s="20" t="s">
        <v>3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x14ac:dyDescent="0.25">
      <c r="A6" s="20"/>
      <c r="B6" s="20"/>
      <c r="C6" s="20"/>
      <c r="D6" s="20">
        <v>2022</v>
      </c>
      <c r="E6" s="20"/>
      <c r="F6" s="20">
        <v>2023</v>
      </c>
      <c r="G6" s="20"/>
      <c r="H6" s="20">
        <v>2024</v>
      </c>
      <c r="I6" s="20"/>
      <c r="J6" s="20">
        <v>2025</v>
      </c>
      <c r="K6" s="20"/>
      <c r="L6" s="20">
        <v>2026</v>
      </c>
      <c r="M6" s="20"/>
      <c r="N6" s="20">
        <v>2027</v>
      </c>
      <c r="O6" s="20"/>
      <c r="P6" s="20">
        <v>2028</v>
      </c>
      <c r="Q6" s="20"/>
    </row>
    <row r="7" spans="1:17" ht="45" x14ac:dyDescent="0.25">
      <c r="A7" s="20"/>
      <c r="B7" s="20"/>
      <c r="C7" s="20"/>
      <c r="D7" s="9" t="s">
        <v>4</v>
      </c>
      <c r="E7" s="9" t="s">
        <v>5</v>
      </c>
      <c r="F7" s="9" t="s">
        <v>4</v>
      </c>
      <c r="G7" s="9" t="s">
        <v>5</v>
      </c>
      <c r="H7" s="9" t="s">
        <v>4</v>
      </c>
      <c r="I7" s="9" t="s">
        <v>5</v>
      </c>
      <c r="J7" s="9" t="s">
        <v>4</v>
      </c>
      <c r="K7" s="9" t="s">
        <v>5</v>
      </c>
      <c r="L7" s="9" t="s">
        <v>4</v>
      </c>
      <c r="M7" s="9" t="s">
        <v>5</v>
      </c>
      <c r="N7" s="9" t="s">
        <v>4</v>
      </c>
      <c r="O7" s="9" t="s">
        <v>5</v>
      </c>
      <c r="P7" s="9" t="s">
        <v>4</v>
      </c>
      <c r="Q7" s="9" t="s">
        <v>5</v>
      </c>
    </row>
    <row r="8" spans="1:17" s="28" customFormat="1" ht="14.25" x14ac:dyDescent="0.25">
      <c r="A8" s="23" t="s">
        <v>48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</row>
    <row r="9" spans="1:17" s="28" customFormat="1" x14ac:dyDescent="0.25">
      <c r="A9" s="13" t="s">
        <v>36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</row>
    <row r="10" spans="1:17" s="28" customFormat="1" x14ac:dyDescent="0.25">
      <c r="A10" s="13" t="s">
        <v>25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</row>
    <row r="11" spans="1:17" s="28" customFormat="1" ht="15" customHeight="1" x14ac:dyDescent="0.25">
      <c r="A11" s="2" t="s">
        <v>15</v>
      </c>
      <c r="B11" s="6" t="s">
        <v>78</v>
      </c>
      <c r="C11" s="2">
        <v>119084</v>
      </c>
      <c r="D11" s="2">
        <v>1</v>
      </c>
      <c r="E11" s="2"/>
      <c r="F11" s="2">
        <v>1</v>
      </c>
      <c r="G11" s="2"/>
      <c r="H11" s="2">
        <v>1</v>
      </c>
      <c r="I11" s="2"/>
      <c r="J11" s="2"/>
      <c r="K11" s="2"/>
      <c r="L11" s="2">
        <v>1</v>
      </c>
      <c r="M11" s="2"/>
      <c r="N11" s="2">
        <v>1</v>
      </c>
      <c r="O11" s="2"/>
      <c r="P11" s="2">
        <v>1</v>
      </c>
      <c r="Q11" s="2"/>
    </row>
    <row r="12" spans="1:17" s="28" customFormat="1" ht="15" customHeight="1" x14ac:dyDescent="0.25">
      <c r="A12" s="2" t="s">
        <v>15</v>
      </c>
      <c r="B12" s="6" t="s">
        <v>77</v>
      </c>
      <c r="C12" s="2">
        <v>11429</v>
      </c>
      <c r="D12" s="2">
        <v>4</v>
      </c>
      <c r="E12" s="2">
        <v>4</v>
      </c>
      <c r="F12" s="2">
        <v>4</v>
      </c>
      <c r="G12" s="2">
        <v>4</v>
      </c>
      <c r="H12" s="2">
        <v>4</v>
      </c>
      <c r="I12" s="2">
        <v>4</v>
      </c>
      <c r="J12" s="2">
        <v>4</v>
      </c>
      <c r="K12" s="2">
        <v>4</v>
      </c>
      <c r="L12" s="2">
        <v>2</v>
      </c>
      <c r="M12" s="2">
        <v>2</v>
      </c>
      <c r="N12" s="2">
        <v>2</v>
      </c>
      <c r="O12" s="2">
        <v>2</v>
      </c>
      <c r="P12" s="2">
        <v>2</v>
      </c>
      <c r="Q12" s="2">
        <v>2</v>
      </c>
    </row>
    <row r="13" spans="1:17" s="28" customFormat="1" ht="15" customHeight="1" x14ac:dyDescent="0.25">
      <c r="A13" s="2" t="s">
        <v>15</v>
      </c>
      <c r="B13" s="6" t="s">
        <v>76</v>
      </c>
      <c r="C13" s="2">
        <v>11907</v>
      </c>
      <c r="D13" s="2">
        <v>2</v>
      </c>
      <c r="E13" s="2">
        <v>2</v>
      </c>
      <c r="F13" s="2">
        <v>2</v>
      </c>
      <c r="G13" s="2">
        <v>2</v>
      </c>
      <c r="H13" s="2">
        <v>2</v>
      </c>
      <c r="I13" s="2">
        <v>2</v>
      </c>
      <c r="J13" s="2">
        <v>2</v>
      </c>
      <c r="K13" s="2">
        <v>2</v>
      </c>
      <c r="L13" s="2">
        <v>2</v>
      </c>
      <c r="M13" s="2">
        <v>2</v>
      </c>
      <c r="N13" s="2">
        <v>2</v>
      </c>
      <c r="O13" s="2">
        <v>2</v>
      </c>
      <c r="P13" s="2">
        <v>2</v>
      </c>
      <c r="Q13" s="2">
        <v>2</v>
      </c>
    </row>
    <row r="14" spans="1:17" s="28" customFormat="1" ht="15" customHeight="1" x14ac:dyDescent="0.25">
      <c r="A14" s="2" t="s">
        <v>15</v>
      </c>
      <c r="B14" s="6" t="s">
        <v>75</v>
      </c>
      <c r="C14" s="2">
        <v>225832</v>
      </c>
      <c r="D14" s="2">
        <v>1</v>
      </c>
      <c r="E14" s="2"/>
      <c r="F14" s="2">
        <v>1</v>
      </c>
      <c r="G14" s="2"/>
      <c r="H14" s="2">
        <v>1</v>
      </c>
      <c r="I14" s="2"/>
      <c r="J14" s="2">
        <v>1</v>
      </c>
      <c r="K14" s="2"/>
      <c r="L14" s="2">
        <v>1</v>
      </c>
      <c r="M14" s="2"/>
      <c r="N14" s="2">
        <v>1</v>
      </c>
      <c r="O14" s="2"/>
      <c r="P14" s="2"/>
      <c r="Q14" s="2"/>
    </row>
    <row r="15" spans="1:17" s="28" customFormat="1" ht="15" customHeight="1" x14ac:dyDescent="0.25">
      <c r="A15" s="2" t="s">
        <v>15</v>
      </c>
      <c r="B15" s="6" t="s">
        <v>74</v>
      </c>
      <c r="C15" s="2">
        <v>13321</v>
      </c>
      <c r="D15" s="2">
        <v>3</v>
      </c>
      <c r="E15" s="2">
        <v>2</v>
      </c>
      <c r="F15" s="2">
        <v>3</v>
      </c>
      <c r="G15" s="2">
        <v>2</v>
      </c>
      <c r="H15" s="2">
        <v>3</v>
      </c>
      <c r="I15" s="2">
        <v>2</v>
      </c>
      <c r="J15" s="2">
        <v>3</v>
      </c>
      <c r="K15" s="2">
        <v>2</v>
      </c>
      <c r="L15" s="2">
        <v>3</v>
      </c>
      <c r="M15" s="2">
        <v>2</v>
      </c>
      <c r="N15" s="2">
        <v>3</v>
      </c>
      <c r="O15" s="2">
        <v>2</v>
      </c>
      <c r="P15" s="2">
        <v>3</v>
      </c>
      <c r="Q15" s="2">
        <v>2</v>
      </c>
    </row>
    <row r="16" spans="1:17" s="28" customFormat="1" ht="15" customHeight="1" x14ac:dyDescent="0.25">
      <c r="A16" s="2" t="s">
        <v>15</v>
      </c>
      <c r="B16" s="6" t="s">
        <v>74</v>
      </c>
      <c r="C16" s="2">
        <v>13306</v>
      </c>
      <c r="D16" s="2">
        <v>2</v>
      </c>
      <c r="E16" s="2"/>
      <c r="F16" s="2">
        <v>1</v>
      </c>
      <c r="G16" s="2"/>
      <c r="H16" s="2">
        <v>1</v>
      </c>
      <c r="I16" s="2"/>
      <c r="J16" s="2">
        <v>2</v>
      </c>
      <c r="K16" s="2"/>
      <c r="L16" s="2">
        <v>1</v>
      </c>
      <c r="M16" s="2"/>
      <c r="N16" s="2">
        <v>2</v>
      </c>
      <c r="O16" s="2"/>
      <c r="P16" s="2">
        <v>1</v>
      </c>
      <c r="Q16" s="2"/>
    </row>
    <row r="17" spans="1:17" s="28" customFormat="1" ht="15" customHeight="1" x14ac:dyDescent="0.25">
      <c r="A17" s="2" t="s">
        <v>15</v>
      </c>
      <c r="B17" s="6" t="s">
        <v>73</v>
      </c>
      <c r="C17" s="2">
        <v>23806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1</v>
      </c>
      <c r="M17" s="2">
        <v>1</v>
      </c>
      <c r="N17" s="2">
        <v>1</v>
      </c>
      <c r="O17" s="2">
        <v>1</v>
      </c>
      <c r="P17" s="2">
        <v>1</v>
      </c>
      <c r="Q17" s="2">
        <v>1</v>
      </c>
    </row>
    <row r="18" spans="1:17" s="28" customFormat="1" ht="15" customHeight="1" x14ac:dyDescent="0.25">
      <c r="A18" s="2" t="s">
        <v>15</v>
      </c>
      <c r="B18" s="6" t="s">
        <v>72</v>
      </c>
      <c r="C18" s="2">
        <v>23840</v>
      </c>
      <c r="D18" s="2">
        <v>1</v>
      </c>
      <c r="E18" s="2">
        <v>1</v>
      </c>
      <c r="F18" s="2">
        <v>1</v>
      </c>
      <c r="G18" s="2">
        <v>1</v>
      </c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">
        <v>1</v>
      </c>
    </row>
    <row r="19" spans="1:17" s="28" customFormat="1" ht="30" x14ac:dyDescent="0.25">
      <c r="A19" s="2" t="s">
        <v>15</v>
      </c>
      <c r="B19" s="6" t="s">
        <v>71</v>
      </c>
      <c r="C19" s="2">
        <v>13590</v>
      </c>
      <c r="D19" s="2">
        <v>3</v>
      </c>
      <c r="E19" s="2">
        <v>3</v>
      </c>
      <c r="F19" s="2">
        <v>3</v>
      </c>
      <c r="G19" s="2">
        <v>3</v>
      </c>
      <c r="H19" s="2">
        <v>3</v>
      </c>
      <c r="I19" s="2">
        <v>3</v>
      </c>
      <c r="J19" s="2">
        <v>3</v>
      </c>
      <c r="K19" s="2">
        <v>3</v>
      </c>
      <c r="L19" s="2">
        <v>3</v>
      </c>
      <c r="M19" s="2">
        <v>3</v>
      </c>
      <c r="N19" s="2">
        <v>1</v>
      </c>
      <c r="O19" s="2">
        <v>1</v>
      </c>
      <c r="P19" s="2">
        <v>1</v>
      </c>
      <c r="Q19" s="2">
        <v>1</v>
      </c>
    </row>
    <row r="20" spans="1:17" s="28" customFormat="1" ht="15" customHeight="1" x14ac:dyDescent="0.25">
      <c r="A20" s="2" t="s">
        <v>69</v>
      </c>
      <c r="B20" s="6" t="s">
        <v>70</v>
      </c>
      <c r="C20" s="2">
        <v>13775</v>
      </c>
      <c r="D20" s="2">
        <v>1</v>
      </c>
      <c r="E20" s="2">
        <v>1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s="28" customFormat="1" ht="15" customHeight="1" x14ac:dyDescent="0.25">
      <c r="A21" s="2" t="s">
        <v>69</v>
      </c>
      <c r="B21" s="6" t="s">
        <v>68</v>
      </c>
      <c r="C21" s="2">
        <v>13910</v>
      </c>
      <c r="D21" s="2">
        <v>1</v>
      </c>
      <c r="E21" s="2">
        <v>1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s="28" customFormat="1" ht="30" x14ac:dyDescent="0.25">
      <c r="A22" s="2" t="s">
        <v>15</v>
      </c>
      <c r="B22" s="6" t="s">
        <v>67</v>
      </c>
      <c r="C22" s="2">
        <v>14000</v>
      </c>
      <c r="D22" s="2">
        <v>4</v>
      </c>
      <c r="E22" s="2">
        <v>4</v>
      </c>
      <c r="F22" s="2">
        <v>4</v>
      </c>
      <c r="G22" s="2">
        <v>4</v>
      </c>
      <c r="H22" s="2">
        <v>4</v>
      </c>
      <c r="I22" s="2">
        <v>4</v>
      </c>
      <c r="J22" s="2">
        <v>4</v>
      </c>
      <c r="K22" s="2">
        <v>4</v>
      </c>
      <c r="L22" s="2">
        <v>4</v>
      </c>
      <c r="M22" s="2">
        <v>4</v>
      </c>
      <c r="N22" s="2">
        <v>2</v>
      </c>
      <c r="O22" s="2">
        <v>2</v>
      </c>
      <c r="P22" s="2">
        <v>2</v>
      </c>
      <c r="Q22" s="2">
        <v>2</v>
      </c>
    </row>
    <row r="23" spans="1:17" s="28" customFormat="1" ht="60.75" customHeight="1" x14ac:dyDescent="0.25">
      <c r="A23" s="2" t="s">
        <v>14</v>
      </c>
      <c r="B23" s="6" t="s">
        <v>66</v>
      </c>
      <c r="C23" s="2">
        <v>14293</v>
      </c>
      <c r="D23" s="2">
        <v>1</v>
      </c>
      <c r="E23" s="2">
        <v>1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s="28" customFormat="1" ht="30" x14ac:dyDescent="0.25">
      <c r="A24" s="2" t="s">
        <v>62</v>
      </c>
      <c r="B24" s="6" t="s">
        <v>65</v>
      </c>
      <c r="C24" s="2">
        <v>22656</v>
      </c>
      <c r="D24" s="2">
        <v>2</v>
      </c>
      <c r="E24" s="2"/>
      <c r="F24" s="2">
        <v>2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s="28" customFormat="1" x14ac:dyDescent="0.25">
      <c r="A25" s="2" t="s">
        <v>15</v>
      </c>
      <c r="B25" s="6" t="s">
        <v>64</v>
      </c>
      <c r="C25" s="2">
        <v>16613</v>
      </c>
      <c r="D25" s="2">
        <v>1</v>
      </c>
      <c r="E25" s="2">
        <v>1</v>
      </c>
      <c r="F25" s="2">
        <v>1</v>
      </c>
      <c r="G25" s="2">
        <v>1</v>
      </c>
      <c r="H25" s="2">
        <v>1</v>
      </c>
      <c r="I25" s="2">
        <v>1</v>
      </c>
      <c r="J25" s="2">
        <v>1</v>
      </c>
      <c r="K25" s="2">
        <v>1</v>
      </c>
      <c r="L25" s="2">
        <v>1</v>
      </c>
      <c r="M25" s="2">
        <v>1</v>
      </c>
      <c r="N25" s="2">
        <v>1</v>
      </c>
      <c r="O25" s="2">
        <v>1</v>
      </c>
      <c r="P25" s="2">
        <v>1</v>
      </c>
      <c r="Q25" s="2">
        <v>1</v>
      </c>
    </row>
    <row r="26" spans="1:17" s="28" customFormat="1" ht="30" customHeight="1" x14ac:dyDescent="0.25">
      <c r="A26" s="2" t="s">
        <v>62</v>
      </c>
      <c r="B26" s="6" t="s">
        <v>63</v>
      </c>
      <c r="C26" s="2">
        <v>18511</v>
      </c>
      <c r="D26" s="2">
        <v>3</v>
      </c>
      <c r="E26" s="2">
        <v>3</v>
      </c>
      <c r="F26" s="2">
        <v>3</v>
      </c>
      <c r="G26" s="2">
        <v>3</v>
      </c>
      <c r="H26" s="2">
        <v>3</v>
      </c>
      <c r="I26" s="2">
        <v>3</v>
      </c>
      <c r="J26" s="2">
        <v>3</v>
      </c>
      <c r="K26" s="2">
        <v>3</v>
      </c>
      <c r="L26" s="2">
        <v>2</v>
      </c>
      <c r="M26" s="2">
        <v>2</v>
      </c>
      <c r="N26" s="2">
        <v>2</v>
      </c>
      <c r="O26" s="2">
        <v>2</v>
      </c>
      <c r="P26" s="2">
        <v>2</v>
      </c>
      <c r="Q26" s="2">
        <v>2</v>
      </c>
    </row>
    <row r="27" spans="1:17" s="28" customFormat="1" ht="30" customHeight="1" x14ac:dyDescent="0.25">
      <c r="A27" s="2" t="s">
        <v>62</v>
      </c>
      <c r="B27" s="6" t="s">
        <v>61</v>
      </c>
      <c r="C27" s="2">
        <v>18511</v>
      </c>
      <c r="D27" s="2">
        <v>5</v>
      </c>
      <c r="E27" s="2"/>
      <c r="F27" s="2">
        <v>3</v>
      </c>
      <c r="G27" s="2"/>
      <c r="H27" s="2">
        <v>3</v>
      </c>
      <c r="I27" s="2"/>
      <c r="J27" s="2">
        <v>3</v>
      </c>
      <c r="K27" s="2"/>
      <c r="L27" s="2">
        <v>1</v>
      </c>
      <c r="M27" s="2"/>
      <c r="N27" s="2">
        <v>1</v>
      </c>
      <c r="O27" s="2"/>
      <c r="P27" s="2">
        <v>1</v>
      </c>
      <c r="Q27" s="2"/>
    </row>
    <row r="28" spans="1:17" s="28" customFormat="1" ht="30" customHeight="1" x14ac:dyDescent="0.25">
      <c r="A28" s="2" t="s">
        <v>54</v>
      </c>
      <c r="B28" s="6" t="s">
        <v>60</v>
      </c>
      <c r="C28" s="2">
        <v>19931</v>
      </c>
      <c r="D28" s="2">
        <v>2</v>
      </c>
      <c r="E28" s="2"/>
      <c r="F28" s="2">
        <v>2</v>
      </c>
      <c r="G28" s="2"/>
      <c r="H28" s="2">
        <v>2</v>
      </c>
      <c r="I28" s="2"/>
      <c r="J28" s="2">
        <v>2</v>
      </c>
      <c r="K28" s="2"/>
      <c r="L28" s="2">
        <v>2</v>
      </c>
      <c r="M28" s="2"/>
      <c r="N28" s="2">
        <v>2</v>
      </c>
      <c r="O28" s="2"/>
      <c r="P28" s="2">
        <v>2</v>
      </c>
      <c r="Q28" s="2"/>
    </row>
    <row r="29" spans="1:17" s="28" customFormat="1" ht="15" customHeight="1" x14ac:dyDescent="0.25">
      <c r="A29" s="2" t="s">
        <v>57</v>
      </c>
      <c r="B29" s="6" t="s">
        <v>59</v>
      </c>
      <c r="C29" s="2">
        <v>19149</v>
      </c>
      <c r="D29" s="2">
        <v>1</v>
      </c>
      <c r="E29" s="2">
        <v>1</v>
      </c>
      <c r="F29" s="2">
        <v>1</v>
      </c>
      <c r="G29" s="2">
        <v>1</v>
      </c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s="28" customFormat="1" ht="15" customHeight="1" x14ac:dyDescent="0.25">
      <c r="A30" s="2" t="s">
        <v>57</v>
      </c>
      <c r="B30" s="6" t="s">
        <v>58</v>
      </c>
      <c r="C30" s="2">
        <v>19756</v>
      </c>
      <c r="D30" s="2">
        <v>1</v>
      </c>
      <c r="E30" s="2">
        <v>1</v>
      </c>
      <c r="F30" s="2">
        <v>1</v>
      </c>
      <c r="G30" s="2">
        <v>1</v>
      </c>
      <c r="H30" s="2">
        <v>1</v>
      </c>
      <c r="I30" s="2">
        <v>1</v>
      </c>
      <c r="J30" s="2"/>
      <c r="K30" s="2"/>
      <c r="L30" s="2"/>
      <c r="M30" s="2"/>
      <c r="N30" s="2"/>
      <c r="O30" s="2"/>
      <c r="P30" s="2"/>
      <c r="Q30" s="2"/>
    </row>
    <row r="31" spans="1:17" s="28" customFormat="1" ht="15" customHeight="1" x14ac:dyDescent="0.25">
      <c r="A31" s="2" t="s">
        <v>57</v>
      </c>
      <c r="B31" s="6" t="s">
        <v>56</v>
      </c>
      <c r="C31" s="2">
        <v>19756</v>
      </c>
      <c r="D31" s="2">
        <v>1</v>
      </c>
      <c r="E31" s="2">
        <v>1</v>
      </c>
      <c r="F31" s="2">
        <v>1</v>
      </c>
      <c r="G31" s="2">
        <v>1</v>
      </c>
      <c r="H31" s="2">
        <v>1</v>
      </c>
      <c r="I31" s="2">
        <v>1</v>
      </c>
      <c r="J31" s="2"/>
      <c r="K31" s="2"/>
      <c r="L31" s="2"/>
      <c r="M31" s="2"/>
      <c r="N31" s="2"/>
      <c r="O31" s="2"/>
      <c r="P31" s="2"/>
      <c r="Q31" s="2"/>
    </row>
    <row r="32" spans="1:17" s="28" customFormat="1" ht="15" customHeight="1" x14ac:dyDescent="0.25">
      <c r="A32" s="2" t="s">
        <v>54</v>
      </c>
      <c r="B32" s="6" t="s">
        <v>55</v>
      </c>
      <c r="C32" s="2">
        <v>27817</v>
      </c>
      <c r="D32" s="2">
        <v>1</v>
      </c>
      <c r="E32" s="2"/>
      <c r="F32" s="2">
        <v>1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s="28" customFormat="1" ht="15" customHeight="1" x14ac:dyDescent="0.25">
      <c r="A33" s="2" t="s">
        <v>54</v>
      </c>
      <c r="B33" s="6" t="s">
        <v>53</v>
      </c>
      <c r="C33" s="2">
        <v>19915</v>
      </c>
      <c r="D33" s="2">
        <v>3</v>
      </c>
      <c r="E33" s="2">
        <v>3</v>
      </c>
      <c r="F33" s="2">
        <v>3</v>
      </c>
      <c r="G33" s="2">
        <v>3</v>
      </c>
      <c r="H33" s="2">
        <v>2</v>
      </c>
      <c r="I33" s="2">
        <v>2</v>
      </c>
      <c r="J33" s="2">
        <v>2</v>
      </c>
      <c r="K33" s="2">
        <v>2</v>
      </c>
      <c r="L33" s="2">
        <v>2</v>
      </c>
      <c r="M33" s="2">
        <v>2</v>
      </c>
      <c r="N33" s="2">
        <v>1</v>
      </c>
      <c r="O33" s="2"/>
      <c r="P33" s="2">
        <v>1</v>
      </c>
      <c r="Q33" s="2"/>
    </row>
    <row r="34" spans="1:17" s="28" customFormat="1" x14ac:dyDescent="0.25">
      <c r="A34" s="13" t="s">
        <v>13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</row>
    <row r="35" spans="1:17" s="28" customFormat="1" ht="30" customHeight="1" x14ac:dyDescent="0.25">
      <c r="A35" s="2" t="s">
        <v>24</v>
      </c>
      <c r="B35" s="6" t="s">
        <v>52</v>
      </c>
      <c r="C35" s="2">
        <v>11442</v>
      </c>
      <c r="D35" s="2">
        <v>4</v>
      </c>
      <c r="E35" s="2"/>
      <c r="F35" s="2">
        <v>4</v>
      </c>
      <c r="G35" s="2"/>
      <c r="H35" s="2">
        <v>4</v>
      </c>
      <c r="I35" s="2"/>
      <c r="J35" s="2">
        <v>2</v>
      </c>
      <c r="K35" s="2"/>
      <c r="L35" s="2">
        <v>2</v>
      </c>
      <c r="M35" s="2"/>
      <c r="N35" s="2">
        <v>2</v>
      </c>
      <c r="O35" s="2"/>
      <c r="P35" s="2">
        <v>2</v>
      </c>
      <c r="Q35" s="2"/>
    </row>
    <row r="36" spans="1:17" s="28" customFormat="1" x14ac:dyDescent="0.25">
      <c r="A36" s="2" t="s">
        <v>24</v>
      </c>
      <c r="B36" s="6" t="s">
        <v>51</v>
      </c>
      <c r="C36" s="2">
        <v>11453</v>
      </c>
      <c r="D36" s="2">
        <v>1</v>
      </c>
      <c r="E36" s="2"/>
      <c r="F36" s="2">
        <v>1</v>
      </c>
      <c r="G36" s="2"/>
      <c r="H36" s="2">
        <v>1</v>
      </c>
      <c r="I36" s="2"/>
      <c r="J36" s="2">
        <v>1</v>
      </c>
      <c r="K36" s="2"/>
      <c r="L36" s="2">
        <v>1</v>
      </c>
      <c r="M36" s="2"/>
      <c r="N36" s="2"/>
      <c r="O36" s="2"/>
      <c r="P36" s="2"/>
      <c r="Q36" s="2"/>
    </row>
    <row r="37" spans="1:17" s="28" customFormat="1" x14ac:dyDescent="0.25">
      <c r="A37" s="10" t="s">
        <v>6</v>
      </c>
      <c r="B37" s="11"/>
      <c r="C37" s="12"/>
      <c r="D37" s="2">
        <f>SUM(D11:D33,D35:D36)</f>
        <v>50</v>
      </c>
      <c r="E37" s="2">
        <f>SUM(E11:E33,E35:E36)</f>
        <v>30</v>
      </c>
      <c r="F37" s="2">
        <f>SUM(F11:F33,F35:F36)</f>
        <v>44</v>
      </c>
      <c r="G37" s="2">
        <f>SUM(G11:G33,G35:G36)</f>
        <v>27</v>
      </c>
      <c r="H37" s="2">
        <f>SUM(H11:H33,H35:H36)</f>
        <v>39</v>
      </c>
      <c r="I37" s="2">
        <f>SUM(I11:I33,I35:I36)</f>
        <v>25</v>
      </c>
      <c r="J37" s="2">
        <f>SUM(J11:J33,J35:J36)</f>
        <v>35</v>
      </c>
      <c r="K37" s="2">
        <f>SUM(K11:K33,K35:K36)</f>
        <v>23</v>
      </c>
      <c r="L37" s="2">
        <f>SUM(L11:L33,L35:L36)</f>
        <v>30</v>
      </c>
      <c r="M37" s="2">
        <f>SUM(M11:M33,M35:M36)</f>
        <v>20</v>
      </c>
      <c r="N37" s="2">
        <f>SUM(N11:N33,N35:N36)</f>
        <v>25</v>
      </c>
      <c r="O37" s="2">
        <f>SUM(O11:O33,O35:O36)</f>
        <v>14</v>
      </c>
      <c r="P37" s="2">
        <f>SUM(P11:P33,P35:P36)</f>
        <v>23</v>
      </c>
      <c r="Q37" s="2">
        <f>SUM(Q11:Q33,Q35:Q36)</f>
        <v>14</v>
      </c>
    </row>
    <row r="38" spans="1:17" s="28" customFormat="1" x14ac:dyDescent="0.25">
      <c r="A38" s="13" t="s">
        <v>45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</row>
    <row r="39" spans="1:17" s="28" customFormat="1" x14ac:dyDescent="0.25">
      <c r="A39" s="13" t="s">
        <v>25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/>
    </row>
    <row r="40" spans="1:17" s="28" customFormat="1" x14ac:dyDescent="0.25">
      <c r="A40" s="2" t="s">
        <v>15</v>
      </c>
      <c r="B40" s="5" t="s">
        <v>50</v>
      </c>
      <c r="C40" s="2">
        <v>26977</v>
      </c>
      <c r="D40" s="2"/>
      <c r="E40" s="2"/>
      <c r="F40" s="2">
        <v>2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s="28" customFormat="1" x14ac:dyDescent="0.25">
      <c r="A41" s="10" t="s">
        <v>6</v>
      </c>
      <c r="B41" s="11"/>
      <c r="C41" s="12"/>
      <c r="D41" s="2">
        <f>SUM(D40)</f>
        <v>0</v>
      </c>
      <c r="E41" s="2">
        <f>SUM(E40)</f>
        <v>0</v>
      </c>
      <c r="F41" s="2">
        <f>SUM(F40)</f>
        <v>2</v>
      </c>
      <c r="G41" s="2">
        <f>SUM(G40)</f>
        <v>0</v>
      </c>
      <c r="H41" s="2">
        <f>SUM(H40)</f>
        <v>0</v>
      </c>
      <c r="I41" s="2">
        <f>SUM(I40)</f>
        <v>0</v>
      </c>
      <c r="J41" s="2">
        <f>SUM(J40)</f>
        <v>0</v>
      </c>
      <c r="K41" s="2">
        <f>SUM(K40)</f>
        <v>0</v>
      </c>
      <c r="L41" s="2">
        <f>SUM(L40)</f>
        <v>0</v>
      </c>
      <c r="M41" s="2">
        <f>SUM(M40)</f>
        <v>0</v>
      </c>
      <c r="N41" s="2">
        <f>SUM(N40)</f>
        <v>0</v>
      </c>
      <c r="O41" s="2">
        <f>SUM(O40)</f>
        <v>0</v>
      </c>
      <c r="P41" s="2">
        <f>SUM(P40)</f>
        <v>0</v>
      </c>
      <c r="Q41" s="2">
        <f>SUM(Q40)</f>
        <v>0</v>
      </c>
    </row>
    <row r="42" spans="1:17" s="28" customFormat="1" x14ac:dyDescent="0.25">
      <c r="A42" s="13" t="s">
        <v>27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</row>
    <row r="43" spans="1:17" s="28" customFormat="1" x14ac:dyDescent="0.25">
      <c r="A43" s="13" t="s">
        <v>13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</row>
    <row r="44" spans="1:17" s="28" customFormat="1" ht="30" x14ac:dyDescent="0.25">
      <c r="A44" s="2" t="s">
        <v>24</v>
      </c>
      <c r="B44" s="6" t="s">
        <v>49</v>
      </c>
      <c r="C44" s="2">
        <v>20337</v>
      </c>
      <c r="D44" s="2">
        <v>2</v>
      </c>
      <c r="E44" s="2">
        <v>1</v>
      </c>
      <c r="F44" s="2">
        <v>2</v>
      </c>
      <c r="G44" s="2">
        <v>1</v>
      </c>
      <c r="H44" s="2">
        <v>2</v>
      </c>
      <c r="I44" s="2">
        <v>1</v>
      </c>
      <c r="J44" s="2">
        <v>2</v>
      </c>
      <c r="K44" s="2">
        <v>1</v>
      </c>
      <c r="L44" s="2">
        <v>2</v>
      </c>
      <c r="M44" s="2">
        <v>1</v>
      </c>
      <c r="N44" s="2">
        <v>2</v>
      </c>
      <c r="O44" s="2">
        <v>1</v>
      </c>
      <c r="P44" s="2">
        <v>2</v>
      </c>
      <c r="Q44" s="2">
        <v>1</v>
      </c>
    </row>
    <row r="45" spans="1:17" s="28" customFormat="1" x14ac:dyDescent="0.25">
      <c r="A45" s="10" t="s">
        <v>6</v>
      </c>
      <c r="B45" s="11"/>
      <c r="C45" s="12"/>
      <c r="D45" s="2">
        <f>SUM(D44)</f>
        <v>2</v>
      </c>
      <c r="E45" s="2">
        <f>SUM(E44)</f>
        <v>1</v>
      </c>
      <c r="F45" s="2">
        <f>SUM(F44)</f>
        <v>2</v>
      </c>
      <c r="G45" s="2">
        <f>SUM(G44)</f>
        <v>1</v>
      </c>
      <c r="H45" s="2">
        <f>SUM(H44)</f>
        <v>2</v>
      </c>
      <c r="I45" s="2">
        <f>SUM(I44)</f>
        <v>1</v>
      </c>
      <c r="J45" s="2">
        <f>SUM(J44)</f>
        <v>2</v>
      </c>
      <c r="K45" s="2">
        <f>SUM(K44)</f>
        <v>1</v>
      </c>
      <c r="L45" s="2">
        <f>SUM(L44)</f>
        <v>2</v>
      </c>
      <c r="M45" s="2">
        <f>SUM(M44)</f>
        <v>1</v>
      </c>
      <c r="N45" s="2">
        <f>SUM(N44)</f>
        <v>2</v>
      </c>
      <c r="O45" s="2">
        <f>SUM(O44)</f>
        <v>1</v>
      </c>
      <c r="P45" s="2">
        <f>SUM(P44)</f>
        <v>2</v>
      </c>
      <c r="Q45" s="2">
        <f>SUM(Q44)</f>
        <v>1</v>
      </c>
    </row>
    <row r="46" spans="1:17" s="28" customFormat="1" ht="14.25" x14ac:dyDescent="0.25">
      <c r="A46" s="29" t="s">
        <v>26</v>
      </c>
      <c r="B46" s="29"/>
      <c r="C46" s="29"/>
      <c r="D46" s="7">
        <f>SUM(D37,D41,D45)</f>
        <v>52</v>
      </c>
      <c r="E46" s="7">
        <f>SUM(E37,E41,E45)</f>
        <v>31</v>
      </c>
      <c r="F46" s="7">
        <f>SUM(F37,F41,F45)</f>
        <v>48</v>
      </c>
      <c r="G46" s="7">
        <f>SUM(G37,G41,G45)</f>
        <v>28</v>
      </c>
      <c r="H46" s="7">
        <f>SUM(H37,H41,H45)</f>
        <v>41</v>
      </c>
      <c r="I46" s="7">
        <f>SUM(I37,I41,I45)</f>
        <v>26</v>
      </c>
      <c r="J46" s="7">
        <f>SUM(J37,J41,J45)</f>
        <v>37</v>
      </c>
      <c r="K46" s="7">
        <f>SUM(K37,K41,K45)</f>
        <v>24</v>
      </c>
      <c r="L46" s="7">
        <f>SUM(L37,L41,L45)</f>
        <v>32</v>
      </c>
      <c r="M46" s="7">
        <f>SUM(M37,M41,M45)</f>
        <v>21</v>
      </c>
      <c r="N46" s="7">
        <f>SUM(N37,N41,N45)</f>
        <v>27</v>
      </c>
      <c r="O46" s="7">
        <f>SUM(O37,O41,O45)</f>
        <v>15</v>
      </c>
      <c r="P46" s="7">
        <f>SUM(P37,P41,P45)</f>
        <v>25</v>
      </c>
      <c r="Q46" s="7">
        <f>SUM(Q37,Q41,Q45)</f>
        <v>15</v>
      </c>
    </row>
  </sheetData>
  <mergeCells count="27">
    <mergeCell ref="A46:C46"/>
    <mergeCell ref="A43:Q43"/>
    <mergeCell ref="A45:C45"/>
    <mergeCell ref="B1:C1"/>
    <mergeCell ref="C5:C7"/>
    <mergeCell ref="D5:E5"/>
    <mergeCell ref="A3:Q3"/>
    <mergeCell ref="F5:Q5"/>
    <mergeCell ref="D6:E6"/>
    <mergeCell ref="F6:G6"/>
    <mergeCell ref="H6:I6"/>
    <mergeCell ref="A42:Q42"/>
    <mergeCell ref="A8:Q8"/>
    <mergeCell ref="A9:Q9"/>
    <mergeCell ref="M1:Q1"/>
    <mergeCell ref="A5:A7"/>
    <mergeCell ref="J6:K6"/>
    <mergeCell ref="L6:M6"/>
    <mergeCell ref="N6:O6"/>
    <mergeCell ref="P6:Q6"/>
    <mergeCell ref="B5:B7"/>
    <mergeCell ref="A10:Q10"/>
    <mergeCell ref="A34:Q34"/>
    <mergeCell ref="A37:C37"/>
    <mergeCell ref="A38:Q38"/>
    <mergeCell ref="A39:Q39"/>
    <mergeCell ref="A41:C41"/>
  </mergeCells>
  <pageMargins left="0.70866141732283472" right="0.23622047244094491" top="0.33" bottom="0.27559055118110237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7"/>
  <sheetViews>
    <sheetView showZeros="0" tabSelected="1" workbookViewId="0">
      <selection activeCell="A3" sqref="A3:P3"/>
    </sheetView>
  </sheetViews>
  <sheetFormatPr defaultColWidth="8.85546875" defaultRowHeight="15" x14ac:dyDescent="0.25"/>
  <cols>
    <col min="1" max="1" width="41.42578125" style="26" customWidth="1"/>
    <col min="2" max="2" width="10" style="26" customWidth="1"/>
    <col min="3" max="16" width="12.85546875" style="26" bestFit="1" customWidth="1"/>
    <col min="17" max="16384" width="8.85546875" style="26"/>
  </cols>
  <sheetData>
    <row r="1" spans="1:17" ht="52.15" customHeight="1" x14ac:dyDescent="0.25">
      <c r="A1" s="28" t="s">
        <v>113</v>
      </c>
      <c r="L1" s="32" t="s">
        <v>112</v>
      </c>
      <c r="M1" s="31"/>
      <c r="N1" s="31"/>
      <c r="O1" s="31"/>
      <c r="P1" s="31"/>
    </row>
    <row r="3" spans="1:17" ht="57" customHeight="1" x14ac:dyDescent="0.25">
      <c r="A3" s="30" t="s">
        <v>111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5" spans="1:17" ht="37.15" customHeight="1" x14ac:dyDescent="0.25">
      <c r="A5" s="20" t="s">
        <v>0</v>
      </c>
      <c r="B5" s="20" t="s">
        <v>1</v>
      </c>
      <c r="C5" s="20" t="s">
        <v>2</v>
      </c>
      <c r="D5" s="20"/>
      <c r="E5" s="20" t="s">
        <v>3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7" x14ac:dyDescent="0.25">
      <c r="A6" s="20"/>
      <c r="B6" s="20"/>
      <c r="C6" s="20">
        <v>2022</v>
      </c>
      <c r="D6" s="20"/>
      <c r="E6" s="20">
        <v>2023</v>
      </c>
      <c r="F6" s="20"/>
      <c r="G6" s="20">
        <v>2024</v>
      </c>
      <c r="H6" s="20"/>
      <c r="I6" s="20">
        <v>2025</v>
      </c>
      <c r="J6" s="20"/>
      <c r="K6" s="20">
        <v>2026</v>
      </c>
      <c r="L6" s="20"/>
      <c r="M6" s="20">
        <v>2027</v>
      </c>
      <c r="N6" s="20"/>
      <c r="O6" s="20">
        <v>2028</v>
      </c>
      <c r="P6" s="20"/>
    </row>
    <row r="7" spans="1:17" ht="53.25" customHeight="1" x14ac:dyDescent="0.25">
      <c r="A7" s="20"/>
      <c r="B7" s="20"/>
      <c r="C7" s="9" t="s">
        <v>4</v>
      </c>
      <c r="D7" s="9" t="s">
        <v>5</v>
      </c>
      <c r="E7" s="9" t="s">
        <v>4</v>
      </c>
      <c r="F7" s="9" t="s">
        <v>5</v>
      </c>
      <c r="G7" s="9" t="s">
        <v>4</v>
      </c>
      <c r="H7" s="9" t="s">
        <v>5</v>
      </c>
      <c r="I7" s="9" t="s">
        <v>4</v>
      </c>
      <c r="J7" s="9" t="s">
        <v>5</v>
      </c>
      <c r="K7" s="9" t="s">
        <v>4</v>
      </c>
      <c r="L7" s="9" t="s">
        <v>5</v>
      </c>
      <c r="M7" s="9" t="s">
        <v>4</v>
      </c>
      <c r="N7" s="9" t="s">
        <v>5</v>
      </c>
      <c r="O7" s="9" t="s">
        <v>4</v>
      </c>
      <c r="P7" s="9" t="s">
        <v>5</v>
      </c>
    </row>
    <row r="8" spans="1:17" s="28" customFormat="1" ht="14.25" x14ac:dyDescent="0.25">
      <c r="A8" s="41" t="s">
        <v>48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0"/>
    </row>
    <row r="9" spans="1:17" s="28" customFormat="1" x14ac:dyDescent="0.25">
      <c r="A9" s="38" t="s">
        <v>36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7"/>
    </row>
    <row r="10" spans="1:17" x14ac:dyDescent="0.25">
      <c r="A10" s="6" t="s">
        <v>110</v>
      </c>
      <c r="B10" s="9">
        <v>10210</v>
      </c>
      <c r="C10" s="9"/>
      <c r="D10" s="9"/>
      <c r="E10" s="9">
        <v>4</v>
      </c>
      <c r="F10" s="9"/>
      <c r="G10" s="9"/>
      <c r="H10" s="9"/>
      <c r="I10" s="9">
        <v>5</v>
      </c>
      <c r="J10" s="9"/>
      <c r="K10" s="9"/>
      <c r="L10" s="9"/>
      <c r="M10" s="9"/>
      <c r="N10" s="9"/>
      <c r="O10" s="9"/>
      <c r="P10" s="9"/>
    </row>
    <row r="11" spans="1:17" x14ac:dyDescent="0.25">
      <c r="A11" s="6" t="s">
        <v>78</v>
      </c>
      <c r="B11" s="9">
        <v>30188</v>
      </c>
      <c r="C11" s="9">
        <v>4</v>
      </c>
      <c r="D11" s="9"/>
      <c r="E11" s="9"/>
      <c r="F11" s="9"/>
      <c r="G11" s="9"/>
      <c r="H11" s="9"/>
      <c r="I11" s="9">
        <v>6</v>
      </c>
      <c r="J11" s="9"/>
      <c r="K11" s="9"/>
      <c r="L11" s="9"/>
      <c r="M11" s="9"/>
      <c r="N11" s="9"/>
      <c r="O11" s="9"/>
      <c r="P11" s="9"/>
    </row>
    <row r="12" spans="1:17" x14ac:dyDescent="0.25">
      <c r="A12" s="6" t="s">
        <v>77</v>
      </c>
      <c r="B12" s="9">
        <v>11429</v>
      </c>
      <c r="C12" s="9">
        <v>4</v>
      </c>
      <c r="D12" s="9">
        <v>2</v>
      </c>
      <c r="E12" s="9">
        <v>4</v>
      </c>
      <c r="F12" s="9">
        <v>2</v>
      </c>
      <c r="G12" s="9">
        <v>4</v>
      </c>
      <c r="H12" s="9">
        <v>2</v>
      </c>
      <c r="I12" s="9">
        <v>4</v>
      </c>
      <c r="J12" s="9">
        <v>2</v>
      </c>
      <c r="K12" s="9">
        <v>4</v>
      </c>
      <c r="L12" s="9">
        <v>2</v>
      </c>
      <c r="M12" s="9">
        <v>4</v>
      </c>
      <c r="N12" s="9">
        <v>2</v>
      </c>
      <c r="O12" s="9">
        <v>4</v>
      </c>
      <c r="P12" s="9">
        <v>2</v>
      </c>
    </row>
    <row r="13" spans="1:17" x14ac:dyDescent="0.25">
      <c r="A13" s="6" t="s">
        <v>109</v>
      </c>
      <c r="B13" s="9">
        <v>11442</v>
      </c>
      <c r="C13" s="9">
        <v>6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7" ht="45" customHeight="1" x14ac:dyDescent="0.25">
      <c r="A14" s="6" t="s">
        <v>108</v>
      </c>
      <c r="B14" s="9">
        <v>11442</v>
      </c>
      <c r="C14" s="9">
        <v>16</v>
      </c>
      <c r="D14" s="9">
        <v>8</v>
      </c>
      <c r="E14" s="9">
        <v>16</v>
      </c>
      <c r="F14" s="9">
        <v>8</v>
      </c>
      <c r="G14" s="9">
        <v>16</v>
      </c>
      <c r="H14" s="9">
        <v>8</v>
      </c>
      <c r="I14" s="9">
        <v>16</v>
      </c>
      <c r="J14" s="9">
        <v>8</v>
      </c>
      <c r="K14" s="9">
        <v>8</v>
      </c>
      <c r="L14" s="9">
        <v>8</v>
      </c>
      <c r="M14" s="9">
        <v>8</v>
      </c>
      <c r="N14" s="9">
        <v>8</v>
      </c>
      <c r="O14" s="9">
        <v>8</v>
      </c>
      <c r="P14" s="9">
        <v>8</v>
      </c>
    </row>
    <row r="15" spans="1:17" x14ac:dyDescent="0.25">
      <c r="A15" s="6" t="s">
        <v>107</v>
      </c>
      <c r="B15" s="9">
        <v>11442</v>
      </c>
      <c r="C15" s="9"/>
      <c r="D15" s="9"/>
      <c r="E15" s="9">
        <v>4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7" ht="15" customHeight="1" x14ac:dyDescent="0.25">
      <c r="A16" s="6" t="s">
        <v>106</v>
      </c>
      <c r="B16" s="9">
        <v>11710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</row>
    <row r="17" spans="1:16" x14ac:dyDescent="0.25">
      <c r="A17" s="6" t="s">
        <v>105</v>
      </c>
      <c r="B17" s="9">
        <v>12241</v>
      </c>
      <c r="C17" s="9">
        <v>2</v>
      </c>
      <c r="D17" s="9"/>
      <c r="E17" s="9">
        <v>2</v>
      </c>
      <c r="F17" s="9"/>
      <c r="G17" s="9">
        <v>2</v>
      </c>
      <c r="H17" s="9"/>
      <c r="I17" s="9">
        <v>2</v>
      </c>
      <c r="J17" s="9"/>
      <c r="K17" s="9">
        <v>2</v>
      </c>
      <c r="L17" s="9"/>
      <c r="M17" s="9">
        <v>2</v>
      </c>
      <c r="N17" s="9"/>
      <c r="O17" s="9">
        <v>2</v>
      </c>
      <c r="P17" s="9"/>
    </row>
    <row r="18" spans="1:16" x14ac:dyDescent="0.25">
      <c r="A18" s="6" t="s">
        <v>104</v>
      </c>
      <c r="B18" s="9">
        <v>13193</v>
      </c>
      <c r="C18" s="9">
        <v>2</v>
      </c>
      <c r="D18" s="9">
        <v>2</v>
      </c>
      <c r="E18" s="9">
        <v>2</v>
      </c>
      <c r="F18" s="9">
        <v>2</v>
      </c>
      <c r="G18" s="9">
        <v>2</v>
      </c>
      <c r="H18" s="9">
        <v>2</v>
      </c>
      <c r="I18" s="9">
        <v>2</v>
      </c>
      <c r="J18" s="9">
        <v>2</v>
      </c>
      <c r="K18" s="9">
        <v>2</v>
      </c>
      <c r="L18" s="9">
        <v>2</v>
      </c>
      <c r="M18" s="9">
        <v>2</v>
      </c>
      <c r="N18" s="9">
        <v>2</v>
      </c>
      <c r="O18" s="9">
        <v>2</v>
      </c>
      <c r="P18" s="9">
        <v>2</v>
      </c>
    </row>
    <row r="19" spans="1:16" x14ac:dyDescent="0.25">
      <c r="A19" s="6" t="s">
        <v>83</v>
      </c>
      <c r="B19" s="9">
        <v>13509</v>
      </c>
      <c r="C19" s="9">
        <v>2</v>
      </c>
      <c r="D19" s="9"/>
      <c r="E19" s="9"/>
      <c r="F19" s="9"/>
      <c r="G19" s="9">
        <v>2</v>
      </c>
      <c r="H19" s="9"/>
      <c r="I19" s="9"/>
      <c r="J19" s="9"/>
      <c r="K19" s="9"/>
      <c r="L19" s="9"/>
      <c r="M19" s="9"/>
      <c r="N19" s="9"/>
      <c r="O19" s="9"/>
      <c r="P19" s="9"/>
    </row>
    <row r="20" spans="1:16" x14ac:dyDescent="0.25">
      <c r="A20" s="6" t="s">
        <v>103</v>
      </c>
      <c r="B20" s="9">
        <v>13584</v>
      </c>
      <c r="C20" s="9">
        <v>6</v>
      </c>
      <c r="D20" s="9"/>
      <c r="E20" s="9">
        <v>6</v>
      </c>
      <c r="F20" s="9"/>
      <c r="G20" s="9">
        <v>6</v>
      </c>
      <c r="H20" s="9"/>
      <c r="I20" s="9">
        <v>2</v>
      </c>
      <c r="J20" s="9"/>
      <c r="K20" s="9">
        <v>2</v>
      </c>
      <c r="L20" s="9"/>
      <c r="M20" s="9">
        <v>2</v>
      </c>
      <c r="N20" s="9"/>
      <c r="O20" s="9">
        <v>2</v>
      </c>
      <c r="P20" s="9"/>
    </row>
    <row r="21" spans="1:16" x14ac:dyDescent="0.25">
      <c r="A21" s="6" t="s">
        <v>102</v>
      </c>
      <c r="B21" s="9">
        <v>13590</v>
      </c>
      <c r="C21" s="9">
        <v>12</v>
      </c>
      <c r="D21" s="9">
        <v>8</v>
      </c>
      <c r="E21" s="9">
        <v>8</v>
      </c>
      <c r="F21" s="9">
        <v>8</v>
      </c>
      <c r="G21" s="9">
        <v>12</v>
      </c>
      <c r="H21" s="9">
        <v>8</v>
      </c>
      <c r="I21" s="9">
        <v>8</v>
      </c>
      <c r="J21" s="9">
        <v>8</v>
      </c>
      <c r="K21" s="9">
        <v>8</v>
      </c>
      <c r="L21" s="9">
        <v>8</v>
      </c>
      <c r="M21" s="9">
        <v>8</v>
      </c>
      <c r="N21" s="9">
        <v>8</v>
      </c>
      <c r="O21" s="9">
        <v>8</v>
      </c>
      <c r="P21" s="9">
        <v>8</v>
      </c>
    </row>
    <row r="22" spans="1:16" ht="30" customHeight="1" x14ac:dyDescent="0.25">
      <c r="A22" s="6" t="s">
        <v>101</v>
      </c>
      <c r="B22" s="9">
        <v>13711</v>
      </c>
      <c r="C22" s="9">
        <v>2</v>
      </c>
      <c r="D22" s="9"/>
      <c r="E22" s="9"/>
      <c r="F22" s="9"/>
      <c r="G22" s="9"/>
      <c r="H22" s="9"/>
      <c r="I22" s="9">
        <v>8</v>
      </c>
      <c r="J22" s="9"/>
      <c r="K22" s="9"/>
      <c r="L22" s="9"/>
      <c r="M22" s="9"/>
      <c r="N22" s="9"/>
      <c r="O22" s="9"/>
      <c r="P22" s="9"/>
    </row>
    <row r="23" spans="1:16" ht="15" customHeight="1" x14ac:dyDescent="0.25">
      <c r="A23" s="6" t="s">
        <v>70</v>
      </c>
      <c r="B23" s="9">
        <v>13755</v>
      </c>
      <c r="C23" s="9"/>
      <c r="D23" s="9"/>
      <c r="E23" s="9"/>
      <c r="F23" s="9"/>
      <c r="G23" s="9"/>
      <c r="H23" s="9"/>
      <c r="I23" s="9">
        <v>2</v>
      </c>
      <c r="J23" s="9"/>
      <c r="K23" s="9"/>
      <c r="L23" s="9"/>
      <c r="M23" s="9"/>
      <c r="N23" s="9"/>
      <c r="O23" s="9"/>
      <c r="P23" s="9"/>
    </row>
    <row r="24" spans="1:16" ht="15" customHeight="1" x14ac:dyDescent="0.25">
      <c r="A24" s="6" t="s">
        <v>68</v>
      </c>
      <c r="B24" s="9">
        <v>13970</v>
      </c>
      <c r="C24" s="9">
        <v>8</v>
      </c>
      <c r="D24" s="9">
        <v>8</v>
      </c>
      <c r="E24" s="9">
        <v>8</v>
      </c>
      <c r="F24" s="9">
        <v>8</v>
      </c>
      <c r="G24" s="9">
        <v>8</v>
      </c>
      <c r="H24" s="9">
        <v>8</v>
      </c>
      <c r="I24" s="9">
        <v>8</v>
      </c>
      <c r="J24" s="9">
        <v>8</v>
      </c>
      <c r="K24" s="9">
        <v>8</v>
      </c>
      <c r="L24" s="9">
        <v>8</v>
      </c>
      <c r="M24" s="9">
        <v>8</v>
      </c>
      <c r="N24" s="9">
        <v>8</v>
      </c>
      <c r="O24" s="9">
        <v>8</v>
      </c>
      <c r="P24" s="9">
        <v>8</v>
      </c>
    </row>
    <row r="25" spans="1:16" ht="15" customHeight="1" x14ac:dyDescent="0.25">
      <c r="A25" s="6" t="s">
        <v>100</v>
      </c>
      <c r="B25" s="9">
        <v>14000</v>
      </c>
      <c r="C25" s="9">
        <v>8</v>
      </c>
      <c r="D25" s="9">
        <v>8</v>
      </c>
      <c r="E25" s="9">
        <v>8</v>
      </c>
      <c r="F25" s="9">
        <v>8</v>
      </c>
      <c r="G25" s="9">
        <v>8</v>
      </c>
      <c r="H25" s="9">
        <v>8</v>
      </c>
      <c r="I25" s="9">
        <v>8</v>
      </c>
      <c r="J25" s="9">
        <v>8</v>
      </c>
      <c r="K25" s="9">
        <v>8</v>
      </c>
      <c r="L25" s="9">
        <v>8</v>
      </c>
      <c r="M25" s="9">
        <v>8</v>
      </c>
      <c r="N25" s="9">
        <v>5</v>
      </c>
      <c r="O25" s="9">
        <v>5</v>
      </c>
      <c r="P25" s="9">
        <v>5</v>
      </c>
    </row>
    <row r="26" spans="1:16" ht="15" customHeight="1" x14ac:dyDescent="0.25">
      <c r="A26" s="6" t="s">
        <v>99</v>
      </c>
      <c r="B26" s="9">
        <v>14008</v>
      </c>
      <c r="C26" s="9">
        <v>5</v>
      </c>
      <c r="D26" s="9">
        <v>5</v>
      </c>
      <c r="E26" s="9">
        <v>5</v>
      </c>
      <c r="F26" s="9">
        <v>5</v>
      </c>
      <c r="G26" s="9">
        <v>5</v>
      </c>
      <c r="H26" s="9">
        <v>5</v>
      </c>
      <c r="I26" s="9">
        <v>5</v>
      </c>
      <c r="J26" s="9">
        <v>5</v>
      </c>
      <c r="K26" s="9">
        <v>5</v>
      </c>
      <c r="L26" s="9">
        <v>5</v>
      </c>
      <c r="M26" s="9">
        <v>5</v>
      </c>
      <c r="N26" s="9">
        <v>5</v>
      </c>
      <c r="O26" s="9">
        <v>5</v>
      </c>
      <c r="P26" s="9">
        <v>5</v>
      </c>
    </row>
    <row r="27" spans="1:16" x14ac:dyDescent="0.25">
      <c r="A27" s="6" t="s">
        <v>98</v>
      </c>
      <c r="B27" s="9">
        <v>14700</v>
      </c>
      <c r="C27" s="9">
        <v>2</v>
      </c>
      <c r="D27" s="9"/>
      <c r="E27" s="9">
        <v>2</v>
      </c>
      <c r="F27" s="9"/>
      <c r="G27" s="9">
        <v>2</v>
      </c>
      <c r="H27" s="9"/>
      <c r="I27" s="9">
        <v>2</v>
      </c>
      <c r="J27" s="9"/>
      <c r="K27" s="9">
        <v>2</v>
      </c>
      <c r="L27" s="9"/>
      <c r="M27" s="9">
        <v>2</v>
      </c>
      <c r="N27" s="9"/>
      <c r="O27" s="9">
        <v>2</v>
      </c>
      <c r="P27" s="9"/>
    </row>
    <row r="28" spans="1:16" x14ac:dyDescent="0.25">
      <c r="A28" s="6" t="s">
        <v>97</v>
      </c>
      <c r="B28" s="9">
        <v>15784</v>
      </c>
      <c r="C28" s="9">
        <v>4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x14ac:dyDescent="0.25">
      <c r="A29" s="6" t="s">
        <v>96</v>
      </c>
      <c r="B29" s="9">
        <v>25416</v>
      </c>
      <c r="C29" s="9"/>
      <c r="D29" s="9"/>
      <c r="E29" s="9"/>
      <c r="F29" s="9"/>
      <c r="G29" s="9"/>
      <c r="H29" s="9"/>
      <c r="I29" s="9">
        <v>4</v>
      </c>
      <c r="J29" s="9"/>
      <c r="K29" s="9"/>
      <c r="L29" s="9"/>
      <c r="M29" s="9"/>
      <c r="N29" s="9"/>
      <c r="O29" s="9"/>
      <c r="P29" s="9"/>
    </row>
    <row r="30" spans="1:16" x14ac:dyDescent="0.25">
      <c r="A30" s="6" t="s">
        <v>95</v>
      </c>
      <c r="B30" s="9">
        <v>16626</v>
      </c>
      <c r="C30" s="9"/>
      <c r="D30" s="9"/>
      <c r="E30" s="9">
        <v>2</v>
      </c>
      <c r="F30" s="9"/>
      <c r="G30" s="9"/>
      <c r="H30" s="9"/>
      <c r="I30" s="9">
        <v>2</v>
      </c>
      <c r="J30" s="9"/>
      <c r="K30" s="9"/>
      <c r="L30" s="9"/>
      <c r="M30" s="9"/>
      <c r="N30" s="9"/>
      <c r="O30" s="9"/>
      <c r="P30" s="9"/>
    </row>
    <row r="31" spans="1:16" x14ac:dyDescent="0.25">
      <c r="A31" s="6" t="s">
        <v>94</v>
      </c>
      <c r="B31" s="9">
        <v>17314</v>
      </c>
      <c r="C31" s="9"/>
      <c r="D31" s="9"/>
      <c r="E31" s="9">
        <v>2</v>
      </c>
      <c r="F31" s="9"/>
      <c r="G31" s="9"/>
      <c r="H31" s="9"/>
      <c r="I31" s="9">
        <v>2</v>
      </c>
      <c r="J31" s="9"/>
      <c r="K31" s="9"/>
      <c r="L31" s="9"/>
      <c r="M31" s="9"/>
      <c r="N31" s="9"/>
      <c r="O31" s="9"/>
      <c r="P31" s="9"/>
    </row>
    <row r="32" spans="1:16" x14ac:dyDescent="0.25">
      <c r="A32" s="6" t="s">
        <v>93</v>
      </c>
      <c r="B32" s="9">
        <v>17491</v>
      </c>
      <c r="C32" s="9">
        <v>2</v>
      </c>
      <c r="D32" s="9">
        <v>2</v>
      </c>
      <c r="E32" s="9">
        <v>2</v>
      </c>
      <c r="F32" s="9">
        <v>2</v>
      </c>
      <c r="G32" s="9">
        <v>2</v>
      </c>
      <c r="H32" s="9">
        <v>2</v>
      </c>
      <c r="I32" s="9">
        <v>2</v>
      </c>
      <c r="J32" s="9">
        <v>2</v>
      </c>
      <c r="K32" s="9">
        <v>2</v>
      </c>
      <c r="L32" s="9">
        <v>2</v>
      </c>
      <c r="M32" s="9">
        <v>2</v>
      </c>
      <c r="N32" s="9">
        <v>2</v>
      </c>
      <c r="O32" s="9">
        <v>2</v>
      </c>
      <c r="P32" s="9">
        <v>2</v>
      </c>
    </row>
    <row r="33" spans="1:17" x14ac:dyDescent="0.25">
      <c r="A33" s="6" t="s">
        <v>92</v>
      </c>
      <c r="B33" s="9"/>
      <c r="C33" s="9"/>
      <c r="D33" s="9"/>
      <c r="E33" s="9"/>
      <c r="F33" s="9"/>
      <c r="G33" s="9"/>
      <c r="H33" s="9"/>
      <c r="I33" s="9">
        <v>2</v>
      </c>
      <c r="J33" s="9"/>
      <c r="K33" s="9"/>
      <c r="L33" s="9"/>
      <c r="M33" s="9"/>
      <c r="N33" s="9"/>
      <c r="O33" s="9"/>
      <c r="P33" s="9"/>
    </row>
    <row r="34" spans="1:17" x14ac:dyDescent="0.25">
      <c r="A34" s="6" t="s">
        <v>91</v>
      </c>
      <c r="B34" s="9">
        <v>37797</v>
      </c>
      <c r="C34" s="9"/>
      <c r="D34" s="9"/>
      <c r="E34" s="9">
        <v>4</v>
      </c>
      <c r="F34" s="9"/>
      <c r="G34" s="9"/>
      <c r="H34" s="9"/>
      <c r="I34" s="9">
        <v>8</v>
      </c>
      <c r="J34" s="9"/>
      <c r="K34" s="9"/>
      <c r="L34" s="9"/>
      <c r="M34" s="9"/>
      <c r="N34" s="9"/>
      <c r="O34" s="9"/>
      <c r="P34" s="9"/>
    </row>
    <row r="35" spans="1:17" x14ac:dyDescent="0.25">
      <c r="A35" s="6" t="s">
        <v>90</v>
      </c>
      <c r="B35" s="9">
        <v>18452</v>
      </c>
      <c r="C35" s="9">
        <v>2</v>
      </c>
      <c r="D35" s="9"/>
      <c r="E35" s="9">
        <v>2</v>
      </c>
      <c r="F35" s="9"/>
      <c r="G35" s="9">
        <v>2</v>
      </c>
      <c r="H35" s="9"/>
      <c r="I35" s="9">
        <v>2</v>
      </c>
      <c r="J35" s="9"/>
      <c r="K35" s="9">
        <v>2</v>
      </c>
      <c r="L35" s="9"/>
      <c r="M35" s="9">
        <v>2</v>
      </c>
      <c r="N35" s="9"/>
      <c r="O35" s="9">
        <v>2</v>
      </c>
      <c r="P35" s="9"/>
    </row>
    <row r="36" spans="1:17" ht="30" x14ac:dyDescent="0.25">
      <c r="A36" s="6" t="s">
        <v>89</v>
      </c>
      <c r="B36" s="9">
        <v>19931</v>
      </c>
      <c r="C36" s="9">
        <v>4</v>
      </c>
      <c r="D36" s="9">
        <v>3</v>
      </c>
      <c r="E36" s="9">
        <v>4</v>
      </c>
      <c r="F36" s="9">
        <v>3</v>
      </c>
      <c r="G36" s="9">
        <v>4</v>
      </c>
      <c r="H36" s="9">
        <v>3</v>
      </c>
      <c r="I36" s="9">
        <v>4</v>
      </c>
      <c r="J36" s="9">
        <v>3</v>
      </c>
      <c r="K36" s="9">
        <v>4</v>
      </c>
      <c r="L36" s="9">
        <v>3</v>
      </c>
      <c r="M36" s="9">
        <v>4</v>
      </c>
      <c r="N36" s="9">
        <v>3</v>
      </c>
      <c r="O36" s="9">
        <v>4</v>
      </c>
      <c r="P36" s="9">
        <v>3</v>
      </c>
    </row>
    <row r="37" spans="1:17" x14ac:dyDescent="0.25">
      <c r="A37" s="6" t="s">
        <v>88</v>
      </c>
      <c r="B37" s="9">
        <v>18559</v>
      </c>
      <c r="C37" s="9"/>
      <c r="D37" s="9"/>
      <c r="E37" s="9"/>
      <c r="F37" s="9"/>
      <c r="G37" s="9"/>
      <c r="H37" s="9"/>
      <c r="I37" s="9">
        <v>4</v>
      </c>
      <c r="J37" s="9"/>
      <c r="K37" s="9"/>
      <c r="L37" s="9"/>
      <c r="M37" s="9"/>
      <c r="N37" s="9"/>
      <c r="O37" s="9"/>
      <c r="P37" s="9"/>
    </row>
    <row r="38" spans="1:17" ht="15" customHeight="1" x14ac:dyDescent="0.25">
      <c r="A38" s="6" t="s">
        <v>87</v>
      </c>
      <c r="B38" s="9">
        <v>18559</v>
      </c>
      <c r="C38" s="9">
        <v>1</v>
      </c>
      <c r="D38" s="9"/>
      <c r="E38" s="9">
        <v>1</v>
      </c>
      <c r="F38" s="9"/>
      <c r="G38" s="9">
        <v>1</v>
      </c>
      <c r="H38" s="9"/>
      <c r="I38" s="9">
        <v>1</v>
      </c>
      <c r="J38" s="9"/>
      <c r="K38" s="9">
        <v>1</v>
      </c>
      <c r="L38" s="9"/>
      <c r="M38" s="9">
        <v>1</v>
      </c>
      <c r="N38" s="9"/>
      <c r="O38" s="9">
        <v>1</v>
      </c>
      <c r="P38" s="9"/>
    </row>
    <row r="39" spans="1:17" x14ac:dyDescent="0.25">
      <c r="A39" s="6" t="s">
        <v>86</v>
      </c>
      <c r="B39" s="9">
        <v>39359</v>
      </c>
      <c r="C39" s="9"/>
      <c r="D39" s="9"/>
      <c r="E39" s="9">
        <v>4</v>
      </c>
      <c r="F39" s="9"/>
      <c r="G39" s="9"/>
      <c r="H39" s="9"/>
      <c r="I39" s="9">
        <v>4</v>
      </c>
      <c r="J39" s="9"/>
      <c r="K39" s="9"/>
      <c r="L39" s="9"/>
      <c r="M39" s="9"/>
      <c r="N39" s="9"/>
      <c r="O39" s="9"/>
      <c r="P39" s="9"/>
    </row>
    <row r="40" spans="1:17" x14ac:dyDescent="0.25">
      <c r="A40" s="6" t="s">
        <v>58</v>
      </c>
      <c r="B40" s="9">
        <v>19756</v>
      </c>
      <c r="C40" s="9">
        <v>2</v>
      </c>
      <c r="D40" s="9"/>
      <c r="E40" s="9">
        <v>2</v>
      </c>
      <c r="F40" s="9"/>
      <c r="G40" s="9"/>
      <c r="H40" s="9"/>
      <c r="I40" s="9">
        <v>2</v>
      </c>
      <c r="J40" s="9"/>
      <c r="K40" s="9"/>
      <c r="L40" s="9"/>
      <c r="M40" s="9"/>
      <c r="N40" s="9"/>
      <c r="O40" s="9"/>
      <c r="P40" s="9"/>
    </row>
    <row r="41" spans="1:17" ht="30" customHeight="1" x14ac:dyDescent="0.25">
      <c r="A41" s="6" t="s">
        <v>85</v>
      </c>
      <c r="B41" s="9">
        <v>19931</v>
      </c>
      <c r="C41" s="9">
        <v>2</v>
      </c>
      <c r="D41" s="9"/>
      <c r="E41" s="9">
        <v>2</v>
      </c>
      <c r="F41" s="9"/>
      <c r="G41" s="9">
        <v>2</v>
      </c>
      <c r="H41" s="9"/>
      <c r="I41" s="9">
        <v>2</v>
      </c>
      <c r="J41" s="9"/>
      <c r="K41" s="9">
        <v>2</v>
      </c>
      <c r="L41" s="9"/>
      <c r="M41" s="9">
        <v>2</v>
      </c>
      <c r="N41" s="9"/>
      <c r="O41" s="9">
        <v>2</v>
      </c>
      <c r="P41" s="9"/>
    </row>
    <row r="42" spans="1:17" ht="30" customHeight="1" x14ac:dyDescent="0.25">
      <c r="A42" s="6" t="s">
        <v>84</v>
      </c>
      <c r="B42" s="9">
        <v>199318</v>
      </c>
      <c r="C42" s="9">
        <v>1</v>
      </c>
      <c r="D42" s="9"/>
      <c r="E42" s="9">
        <v>1</v>
      </c>
      <c r="F42" s="9"/>
      <c r="G42" s="9">
        <v>1</v>
      </c>
      <c r="H42" s="9"/>
      <c r="I42" s="9">
        <v>1</v>
      </c>
      <c r="J42" s="9"/>
      <c r="K42" s="9">
        <v>1</v>
      </c>
      <c r="L42" s="9"/>
      <c r="M42" s="9">
        <v>1</v>
      </c>
      <c r="N42" s="9"/>
      <c r="O42" s="9">
        <v>1</v>
      </c>
      <c r="P42" s="9"/>
    </row>
    <row r="43" spans="1:17" x14ac:dyDescent="0.25">
      <c r="A43" s="39" t="s">
        <v>6</v>
      </c>
      <c r="B43" s="39"/>
      <c r="C43" s="9">
        <f>SUM(C10:C42)</f>
        <v>99</v>
      </c>
      <c r="D43" s="9">
        <f>SUM(D10:D42)</f>
        <v>48</v>
      </c>
      <c r="E43" s="9">
        <f>SUM(E10:E42)</f>
        <v>97</v>
      </c>
      <c r="F43" s="9">
        <f>SUM(F10:F42)</f>
        <v>48</v>
      </c>
      <c r="G43" s="9">
        <f>SUM(G10:G42)</f>
        <v>81</v>
      </c>
      <c r="H43" s="9">
        <f>SUM(H10:H42)</f>
        <v>48</v>
      </c>
      <c r="I43" s="9">
        <f>SUM(I10:I42)</f>
        <v>120</v>
      </c>
      <c r="J43" s="9">
        <f>SUM(J10:J42)</f>
        <v>48</v>
      </c>
      <c r="K43" s="9">
        <f>SUM(K10:K42)</f>
        <v>63</v>
      </c>
      <c r="L43" s="9">
        <f>SUM(L10:L42)</f>
        <v>48</v>
      </c>
      <c r="M43" s="9">
        <f>SUM(M10:M42)</f>
        <v>63</v>
      </c>
      <c r="N43" s="9">
        <f>SUM(N10:N42)</f>
        <v>45</v>
      </c>
      <c r="O43" s="9">
        <f>SUM(O10:O42)</f>
        <v>60</v>
      </c>
      <c r="P43" s="9">
        <f>SUM(P10:P42)</f>
        <v>45</v>
      </c>
    </row>
    <row r="44" spans="1:17" s="28" customFormat="1" x14ac:dyDescent="0.25">
      <c r="A44" s="38" t="s">
        <v>45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7"/>
    </row>
    <row r="45" spans="1:17" s="28" customFormat="1" x14ac:dyDescent="0.25">
      <c r="A45" s="5" t="s">
        <v>83</v>
      </c>
      <c r="B45" s="2">
        <v>13509</v>
      </c>
      <c r="C45" s="2">
        <v>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6"/>
    </row>
    <row r="46" spans="1:17" s="28" customFormat="1" x14ac:dyDescent="0.25">
      <c r="A46" s="22" t="s">
        <v>6</v>
      </c>
      <c r="B46" s="22"/>
      <c r="C46" s="2">
        <f>SUM(C45)</f>
        <v>4</v>
      </c>
      <c r="D46" s="2">
        <f>SUM(D45)</f>
        <v>0</v>
      </c>
      <c r="E46" s="2">
        <f>SUM(E45)</f>
        <v>0</v>
      </c>
      <c r="F46" s="2">
        <f>SUM(F45)</f>
        <v>0</v>
      </c>
      <c r="G46" s="2">
        <f>SUM(G45)</f>
        <v>0</v>
      </c>
      <c r="H46" s="2">
        <f>SUM(H45)</f>
        <v>0</v>
      </c>
      <c r="I46" s="2">
        <f>SUM(I45)</f>
        <v>0</v>
      </c>
      <c r="J46" s="2">
        <f>SUM(J45)</f>
        <v>0</v>
      </c>
      <c r="K46" s="2">
        <f>SUM(K45)</f>
        <v>0</v>
      </c>
      <c r="L46" s="2">
        <f>SUM(L45)</f>
        <v>0</v>
      </c>
      <c r="M46" s="2">
        <f>SUM(M45)</f>
        <v>0</v>
      </c>
      <c r="N46" s="2">
        <f>SUM(N45)</f>
        <v>0</v>
      </c>
      <c r="O46" s="2">
        <f>SUM(O45)</f>
        <v>0</v>
      </c>
      <c r="P46" s="2">
        <f>SUM(P45)</f>
        <v>0</v>
      </c>
      <c r="Q46" s="36"/>
    </row>
    <row r="47" spans="1:17" s="28" customFormat="1" ht="14.25" x14ac:dyDescent="0.25">
      <c r="A47" s="16" t="s">
        <v>26</v>
      </c>
      <c r="B47" s="18"/>
      <c r="C47" s="7">
        <f>SUM(C43,C46)</f>
        <v>103</v>
      </c>
      <c r="D47" s="7">
        <f>SUM(D43,D46)</f>
        <v>48</v>
      </c>
      <c r="E47" s="7">
        <f>SUM(E43,E46)</f>
        <v>97</v>
      </c>
      <c r="F47" s="7">
        <f>SUM(F43,F46)</f>
        <v>48</v>
      </c>
      <c r="G47" s="7">
        <f>SUM(G43,G46)</f>
        <v>81</v>
      </c>
      <c r="H47" s="7">
        <f>SUM(H43,H46)</f>
        <v>48</v>
      </c>
      <c r="I47" s="7">
        <f>SUM(I43,I46)</f>
        <v>120</v>
      </c>
      <c r="J47" s="7">
        <f>SUM(J43,J46)</f>
        <v>48</v>
      </c>
      <c r="K47" s="7">
        <f>SUM(K43,K46)</f>
        <v>63</v>
      </c>
      <c r="L47" s="7">
        <f>SUM(L43,L46)</f>
        <v>48</v>
      </c>
      <c r="M47" s="7">
        <f>SUM(M43,M46)</f>
        <v>63</v>
      </c>
      <c r="N47" s="7">
        <f>SUM(N43,N46)</f>
        <v>45</v>
      </c>
      <c r="O47" s="7">
        <f>SUM(O43,O46)</f>
        <v>60</v>
      </c>
      <c r="P47" s="7">
        <f>SUM(P43,P46)</f>
        <v>45</v>
      </c>
      <c r="Q47" s="35"/>
    </row>
  </sheetData>
  <mergeCells count="19">
    <mergeCell ref="A47:B47"/>
    <mergeCell ref="A8:P8"/>
    <mergeCell ref="A9:P9"/>
    <mergeCell ref="K6:L6"/>
    <mergeCell ref="M6:N6"/>
    <mergeCell ref="O6:P6"/>
    <mergeCell ref="A43:B43"/>
    <mergeCell ref="A46:B46"/>
    <mergeCell ref="A44:P44"/>
    <mergeCell ref="L1:P1"/>
    <mergeCell ref="A3:P3"/>
    <mergeCell ref="A5:A7"/>
    <mergeCell ref="B5:B7"/>
    <mergeCell ref="C5:D5"/>
    <mergeCell ref="E5:P5"/>
    <mergeCell ref="C6:D6"/>
    <mergeCell ref="E6:F6"/>
    <mergeCell ref="G6:H6"/>
    <mergeCell ref="I6:J6"/>
  </mergeCells>
  <pageMargins left="0.70866141732283472" right="0.19685039370078741" top="0.37" bottom="0.27559055118110237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высшее_горная промышленность</vt:lpstr>
      <vt:lpstr>среднее_горная промышленность</vt:lpstr>
      <vt:lpstr>курсы_горная промышленность</vt:lpstr>
      <vt:lpstr>'высшее_горная промышленность'!Заголовки_для_печати</vt:lpstr>
      <vt:lpstr>'курсы_горная промышленность'!Заголовки_для_печати</vt:lpstr>
      <vt:lpstr>'среднее_горная промышленность'!Заголовки_для_печати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tavrovaop</dc:creator>
  <cp:lastModifiedBy>Пустовалова Евгения Михайловна</cp:lastModifiedBy>
  <cp:lastPrinted>2020-08-18T00:10:38Z</cp:lastPrinted>
  <dcterms:created xsi:type="dcterms:W3CDTF">2018-03-21T04:10:30Z</dcterms:created>
  <dcterms:modified xsi:type="dcterms:W3CDTF">2022-04-18T03:13:34Z</dcterms:modified>
</cp:coreProperties>
</file>